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chum.lan\stbs\SERTECH\SERVICE\Dossiers DC\Marchés GC 2025\TRAVAUX\AcC rénovation SS4\0_prépa\"/>
    </mc:Choice>
  </mc:AlternateContent>
  <bookViews>
    <workbookView xWindow="0" yWindow="0" windowWidth="28800" windowHeight="11400"/>
  </bookViews>
  <sheets>
    <sheet name="BPU Travaux d'électricité SS4" sheetId="2" r:id="rId1"/>
    <sheet name="DQE Travaux d'électricité SS4" sheetId="6" r:id="rId2"/>
  </sheets>
  <definedNames>
    <definedName name="_xlnm.Print_Titles" localSheetId="0">'BPU Travaux d''électricité SS4'!$7:$10</definedName>
    <definedName name="_xlnm.Print_Titles" localSheetId="1">'DQE Travaux d''électricité SS4'!$8:$11</definedName>
    <definedName name="_xlnm.Print_Area" localSheetId="0">'BPU Travaux d''électricité SS4'!$A$1:$G$409</definedName>
  </definedNames>
  <calcPr calcId="162913"/>
</workbook>
</file>

<file path=xl/calcChain.xml><?xml version="1.0" encoding="utf-8"?>
<calcChain xmlns="http://schemas.openxmlformats.org/spreadsheetml/2006/main">
  <c r="E92" i="6" l="1"/>
  <c r="E91" i="6"/>
  <c r="E72" i="6"/>
  <c r="E71" i="6"/>
  <c r="E70" i="6"/>
  <c r="E69" i="6"/>
  <c r="E77" i="6"/>
  <c r="E261" i="6"/>
  <c r="E36" i="6"/>
  <c r="E367" i="6"/>
  <c r="E356" i="6"/>
  <c r="E351" i="6"/>
  <c r="E350" i="6"/>
  <c r="E346" i="6"/>
  <c r="E344" i="6"/>
  <c r="E311" i="6"/>
  <c r="E310" i="6"/>
  <c r="E309" i="6"/>
  <c r="E308" i="6"/>
  <c r="E306" i="6"/>
  <c r="E304" i="6"/>
  <c r="E251" i="6"/>
  <c r="E257" i="6"/>
  <c r="E253" i="6"/>
  <c r="E252" i="6"/>
  <c r="E254" i="6"/>
  <c r="E249" i="6"/>
  <c r="E45" i="6"/>
  <c r="E89" i="6"/>
  <c r="E35" i="6"/>
  <c r="E38" i="6"/>
  <c r="E174" i="6"/>
  <c r="E167" i="6"/>
  <c r="E165" i="6"/>
  <c r="E164" i="6"/>
  <c r="E162" i="6"/>
  <c r="E161" i="6"/>
  <c r="E160" i="6"/>
  <c r="E157" i="6"/>
  <c r="E156" i="6"/>
  <c r="E107" i="6"/>
  <c r="E78" i="6"/>
  <c r="E65" i="6"/>
  <c r="E42" i="6"/>
  <c r="E331" i="6"/>
  <c r="E314" i="6"/>
  <c r="E316" i="6"/>
  <c r="E315" i="6"/>
  <c r="E321" i="6"/>
  <c r="E320" i="6"/>
  <c r="E225" i="6"/>
  <c r="E293" i="6"/>
  <c r="E326" i="6"/>
  <c r="E317" i="6"/>
  <c r="E358" i="6"/>
  <c r="D334" i="6"/>
  <c r="F334" i="6" s="1"/>
  <c r="C334" i="6"/>
  <c r="B334" i="6"/>
  <c r="A334" i="6"/>
  <c r="D333" i="6"/>
  <c r="F333" i="6" s="1"/>
  <c r="C333" i="6"/>
  <c r="B333" i="6"/>
  <c r="A333" i="6"/>
  <c r="D332" i="6"/>
  <c r="F332" i="6" s="1"/>
  <c r="C332" i="6"/>
  <c r="B332" i="6"/>
  <c r="A332" i="6"/>
  <c r="D331" i="6"/>
  <c r="F331" i="6" s="1"/>
  <c r="C331" i="6"/>
  <c r="B331" i="6"/>
  <c r="A331" i="6"/>
  <c r="B318" i="6"/>
  <c r="E154" i="6"/>
  <c r="E88" i="6"/>
  <c r="E159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90" i="6"/>
  <c r="E93" i="6"/>
  <c r="E94" i="6"/>
  <c r="E95" i="6"/>
  <c r="E96" i="6"/>
  <c r="E97" i="6"/>
  <c r="E76" i="6"/>
  <c r="E79" i="6"/>
  <c r="E75" i="6"/>
  <c r="E66" i="6"/>
  <c r="E67" i="6"/>
  <c r="E68" i="6"/>
  <c r="E73" i="6"/>
  <c r="E64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44" i="6"/>
  <c r="E28" i="6"/>
  <c r="E27" i="6"/>
  <c r="E29" i="6"/>
  <c r="E13" i="6"/>
  <c r="D399" i="6" l="1"/>
  <c r="F399" i="6" s="1"/>
  <c r="C399" i="6"/>
  <c r="B399" i="6"/>
  <c r="A399" i="6"/>
  <c r="D398" i="6"/>
  <c r="F398" i="6" s="1"/>
  <c r="C398" i="6"/>
  <c r="B398" i="6"/>
  <c r="A398" i="6"/>
  <c r="F409" i="2"/>
  <c r="F408" i="2"/>
  <c r="D381" i="6"/>
  <c r="F381" i="6" s="1"/>
  <c r="C381" i="6"/>
  <c r="B381" i="6"/>
  <c r="A381" i="6"/>
  <c r="D380" i="6"/>
  <c r="F380" i="6" s="1"/>
  <c r="C380" i="6"/>
  <c r="B380" i="6"/>
  <c r="A380" i="6"/>
  <c r="D379" i="6"/>
  <c r="F379" i="6" s="1"/>
  <c r="C379" i="6"/>
  <c r="B379" i="6"/>
  <c r="A379" i="6"/>
  <c r="D378" i="6"/>
  <c r="F378" i="6" s="1"/>
  <c r="C378" i="6"/>
  <c r="B378" i="6"/>
  <c r="A378" i="6"/>
  <c r="D377" i="6"/>
  <c r="F377" i="6" s="1"/>
  <c r="C377" i="6"/>
  <c r="B377" i="6"/>
  <c r="A377" i="6"/>
  <c r="F391" i="2"/>
  <c r="F390" i="2"/>
  <c r="F389" i="2"/>
  <c r="F388" i="2"/>
  <c r="F387" i="2"/>
  <c r="D369" i="6"/>
  <c r="F369" i="6" s="1"/>
  <c r="C369" i="6"/>
  <c r="B369" i="6"/>
  <c r="A369" i="6"/>
  <c r="D368" i="6"/>
  <c r="F368" i="6" s="1"/>
  <c r="C368" i="6"/>
  <c r="B368" i="6"/>
  <c r="A368" i="6"/>
  <c r="D367" i="6"/>
  <c r="F367" i="6" s="1"/>
  <c r="C367" i="6"/>
  <c r="B367" i="6"/>
  <c r="A367" i="6"/>
  <c r="D366" i="6"/>
  <c r="F366" i="6" s="1"/>
  <c r="C366" i="6"/>
  <c r="B366" i="6"/>
  <c r="A366" i="6"/>
  <c r="D365" i="6"/>
  <c r="F365" i="6" s="1"/>
  <c r="C365" i="6"/>
  <c r="B365" i="6"/>
  <c r="A365" i="6"/>
  <c r="D364" i="6"/>
  <c r="F364" i="6" s="1"/>
  <c r="C364" i="6"/>
  <c r="B364" i="6"/>
  <c r="A364" i="6"/>
  <c r="D363" i="6"/>
  <c r="F363" i="6" s="1"/>
  <c r="C363" i="6"/>
  <c r="B363" i="6"/>
  <c r="A363" i="6"/>
  <c r="D362" i="6"/>
  <c r="F362" i="6" s="1"/>
  <c r="C362" i="6"/>
  <c r="B362" i="6"/>
  <c r="A362" i="6"/>
  <c r="D361" i="6"/>
  <c r="F361" i="6" s="1"/>
  <c r="C361" i="6"/>
  <c r="B361" i="6"/>
  <c r="A361" i="6"/>
  <c r="D360" i="6"/>
  <c r="F360" i="6" s="1"/>
  <c r="C360" i="6"/>
  <c r="B360" i="6"/>
  <c r="A360" i="6"/>
  <c r="D359" i="6"/>
  <c r="F359" i="6" s="1"/>
  <c r="C359" i="6"/>
  <c r="B359" i="6"/>
  <c r="A359" i="6"/>
  <c r="D358" i="6"/>
  <c r="F358" i="6" s="1"/>
  <c r="C358" i="6"/>
  <c r="B358" i="6"/>
  <c r="A358" i="6"/>
  <c r="D357" i="6"/>
  <c r="F357" i="6" s="1"/>
  <c r="C357" i="6"/>
  <c r="B357" i="6"/>
  <c r="A357" i="6"/>
  <c r="D356" i="6"/>
  <c r="F356" i="6" s="1"/>
  <c r="C356" i="6"/>
  <c r="B356" i="6"/>
  <c r="A356" i="6"/>
  <c r="D355" i="6"/>
  <c r="F355" i="6" s="1"/>
  <c r="C355" i="6"/>
  <c r="B355" i="6"/>
  <c r="A355" i="6"/>
  <c r="D354" i="6"/>
  <c r="F354" i="6" s="1"/>
  <c r="C354" i="6"/>
  <c r="B354" i="6"/>
  <c r="A354" i="6"/>
  <c r="D353" i="6"/>
  <c r="F353" i="6" s="1"/>
  <c r="C353" i="6"/>
  <c r="B353" i="6"/>
  <c r="A353" i="6"/>
  <c r="D352" i="6"/>
  <c r="F352" i="6" s="1"/>
  <c r="C352" i="6"/>
  <c r="B352" i="6"/>
  <c r="A352" i="6"/>
  <c r="D351" i="6"/>
  <c r="F351" i="6" s="1"/>
  <c r="C351" i="6"/>
  <c r="B351" i="6"/>
  <c r="A351" i="6"/>
  <c r="D350" i="6"/>
  <c r="F350" i="6" s="1"/>
  <c r="C350" i="6"/>
  <c r="B350" i="6"/>
  <c r="A350" i="6"/>
  <c r="D349" i="6"/>
  <c r="F349" i="6" s="1"/>
  <c r="C349" i="6"/>
  <c r="B349" i="6"/>
  <c r="A349" i="6"/>
  <c r="D348" i="6"/>
  <c r="F348" i="6" s="1"/>
  <c r="C348" i="6"/>
  <c r="B348" i="6"/>
  <c r="A348" i="6"/>
  <c r="D347" i="6"/>
  <c r="F347" i="6" s="1"/>
  <c r="C347" i="6"/>
  <c r="B347" i="6"/>
  <c r="A347" i="6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44" i="2"/>
  <c r="F343" i="2"/>
  <c r="F342" i="2"/>
  <c r="F341" i="2"/>
  <c r="D323" i="6"/>
  <c r="F323" i="6" s="1"/>
  <c r="C323" i="6"/>
  <c r="B323" i="6"/>
  <c r="A323" i="6"/>
  <c r="D322" i="6"/>
  <c r="F322" i="6" s="1"/>
  <c r="C322" i="6"/>
  <c r="B322" i="6"/>
  <c r="A322" i="6"/>
  <c r="D321" i="6"/>
  <c r="F321" i="6" s="1"/>
  <c r="C321" i="6"/>
  <c r="B321" i="6"/>
  <c r="A321" i="6"/>
  <c r="D320" i="6"/>
  <c r="F320" i="6" s="1"/>
  <c r="C320" i="6"/>
  <c r="B320" i="6"/>
  <c r="A320" i="6"/>
  <c r="D319" i="6"/>
  <c r="F319" i="6" s="1"/>
  <c r="C319" i="6"/>
  <c r="B319" i="6"/>
  <c r="A319" i="6"/>
  <c r="D318" i="6"/>
  <c r="F318" i="6" s="1"/>
  <c r="C318" i="6"/>
  <c r="A318" i="6"/>
  <c r="D317" i="6"/>
  <c r="F317" i="6" s="1"/>
  <c r="C317" i="6"/>
  <c r="B317" i="6"/>
  <c r="A317" i="6"/>
  <c r="D316" i="6"/>
  <c r="F316" i="6" s="1"/>
  <c r="C316" i="6"/>
  <c r="B316" i="6"/>
  <c r="A316" i="6"/>
  <c r="F333" i="2"/>
  <c r="F332" i="2"/>
  <c r="F331" i="2"/>
  <c r="F330" i="2"/>
  <c r="F329" i="2"/>
  <c r="F328" i="2"/>
  <c r="F327" i="2"/>
  <c r="F326" i="2"/>
  <c r="D154" i="6"/>
  <c r="F154" i="6" s="1"/>
  <c r="C154" i="6"/>
  <c r="B154" i="6"/>
  <c r="A154" i="6"/>
  <c r="F164" i="2"/>
  <c r="D311" i="6"/>
  <c r="F311" i="6" s="1"/>
  <c r="C311" i="6"/>
  <c r="B311" i="6"/>
  <c r="A311" i="6"/>
  <c r="F321" i="2"/>
  <c r="D302" i="6"/>
  <c r="F302" i="6" s="1"/>
  <c r="C302" i="6"/>
  <c r="B302" i="6"/>
  <c r="A302" i="6"/>
  <c r="D301" i="6"/>
  <c r="F301" i="6" s="1"/>
  <c r="C301" i="6"/>
  <c r="B301" i="6"/>
  <c r="A301" i="6"/>
  <c r="D300" i="6"/>
  <c r="F300" i="6" s="1"/>
  <c r="C300" i="6"/>
  <c r="B300" i="6"/>
  <c r="A300" i="6"/>
  <c r="D299" i="6"/>
  <c r="F299" i="6" s="1"/>
  <c r="C299" i="6"/>
  <c r="B299" i="6"/>
  <c r="A299" i="6"/>
  <c r="F312" i="2"/>
  <c r="F311" i="2"/>
  <c r="F310" i="2"/>
  <c r="F309" i="2"/>
  <c r="D291" i="6"/>
  <c r="F291" i="6" s="1"/>
  <c r="C291" i="6"/>
  <c r="B291" i="6"/>
  <c r="A291" i="6"/>
  <c r="D290" i="6"/>
  <c r="F290" i="6" s="1"/>
  <c r="C290" i="6"/>
  <c r="B290" i="6"/>
  <c r="A290" i="6"/>
  <c r="D289" i="6"/>
  <c r="F289" i="6" s="1"/>
  <c r="C289" i="6"/>
  <c r="B289" i="6"/>
  <c r="A289" i="6"/>
  <c r="D288" i="6"/>
  <c r="F288" i="6" s="1"/>
  <c r="C288" i="6"/>
  <c r="B288" i="6"/>
  <c r="A288" i="6"/>
  <c r="D287" i="6"/>
  <c r="F287" i="6" s="1"/>
  <c r="C287" i="6"/>
  <c r="B287" i="6"/>
  <c r="A287" i="6"/>
  <c r="D286" i="6"/>
  <c r="F286" i="6" s="1"/>
  <c r="C286" i="6"/>
  <c r="B286" i="6"/>
  <c r="A286" i="6"/>
  <c r="F301" i="2"/>
  <c r="F300" i="2"/>
  <c r="F299" i="2"/>
  <c r="F298" i="2"/>
  <c r="F297" i="2"/>
  <c r="F296" i="2"/>
  <c r="F303" i="2"/>
  <c r="D278" i="6"/>
  <c r="F278" i="6" s="1"/>
  <c r="C278" i="6"/>
  <c r="B278" i="6"/>
  <c r="A278" i="6"/>
  <c r="D277" i="6"/>
  <c r="F277" i="6" s="1"/>
  <c r="C277" i="6"/>
  <c r="B277" i="6"/>
  <c r="A277" i="6"/>
  <c r="F288" i="2"/>
  <c r="F287" i="2"/>
  <c r="D268" i="6" l="1"/>
  <c r="F268" i="6" s="1"/>
  <c r="C268" i="6"/>
  <c r="B268" i="6"/>
  <c r="A268" i="6"/>
  <c r="F278" i="2"/>
  <c r="D264" i="6"/>
  <c r="F264" i="6" s="1"/>
  <c r="C264" i="6"/>
  <c r="B264" i="6"/>
  <c r="A264" i="6"/>
  <c r="D263" i="6"/>
  <c r="F263" i="6" s="1"/>
  <c r="C263" i="6"/>
  <c r="B263" i="6"/>
  <c r="A263" i="6"/>
  <c r="D262" i="6"/>
  <c r="C262" i="6"/>
  <c r="B262" i="6"/>
  <c r="A262" i="6"/>
  <c r="F274" i="2"/>
  <c r="F273" i="2"/>
  <c r="F272" i="2"/>
  <c r="D242" i="6"/>
  <c r="F242" i="6" s="1"/>
  <c r="C242" i="6"/>
  <c r="B242" i="6"/>
  <c r="A242" i="6"/>
  <c r="D241" i="6"/>
  <c r="C241" i="6"/>
  <c r="B241" i="6"/>
  <c r="A241" i="6"/>
  <c r="D240" i="6"/>
  <c r="F240" i="6" s="1"/>
  <c r="C240" i="6"/>
  <c r="B240" i="6"/>
  <c r="A240" i="6"/>
  <c r="D239" i="6"/>
  <c r="F239" i="6" s="1"/>
  <c r="C239" i="6"/>
  <c r="B239" i="6"/>
  <c r="A239" i="6"/>
  <c r="D238" i="6"/>
  <c r="C238" i="6"/>
  <c r="B238" i="6"/>
  <c r="A238" i="6"/>
  <c r="D237" i="6"/>
  <c r="F237" i="6" s="1"/>
  <c r="C237" i="6"/>
  <c r="B237" i="6"/>
  <c r="A237" i="6"/>
  <c r="D236" i="6"/>
  <c r="F236" i="6" s="1"/>
  <c r="C236" i="6"/>
  <c r="B236" i="6"/>
  <c r="A236" i="6"/>
  <c r="D235" i="6"/>
  <c r="F235" i="6" s="1"/>
  <c r="C235" i="6"/>
  <c r="B235" i="6"/>
  <c r="A235" i="6"/>
  <c r="D234" i="6"/>
  <c r="C234" i="6"/>
  <c r="B234" i="6"/>
  <c r="A234" i="6"/>
  <c r="D233" i="6"/>
  <c r="F233" i="6" s="1"/>
  <c r="C233" i="6"/>
  <c r="B233" i="6"/>
  <c r="A233" i="6"/>
  <c r="D232" i="6"/>
  <c r="F232" i="6" s="1"/>
  <c r="C232" i="6"/>
  <c r="B232" i="6"/>
  <c r="A232" i="6"/>
  <c r="D231" i="6"/>
  <c r="F231" i="6" s="1"/>
  <c r="C231" i="6"/>
  <c r="B231" i="6"/>
  <c r="A231" i="6"/>
  <c r="D230" i="6"/>
  <c r="C230" i="6"/>
  <c r="B230" i="6"/>
  <c r="A230" i="6"/>
  <c r="D229" i="6"/>
  <c r="F229" i="6" s="1"/>
  <c r="C229" i="6"/>
  <c r="B229" i="6"/>
  <c r="A229" i="6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D221" i="6"/>
  <c r="C221" i="6"/>
  <c r="B221" i="6"/>
  <c r="A221" i="6"/>
  <c r="D220" i="6"/>
  <c r="F220" i="6" s="1"/>
  <c r="C220" i="6"/>
  <c r="B220" i="6"/>
  <c r="A220" i="6"/>
  <c r="D219" i="6"/>
  <c r="F219" i="6" s="1"/>
  <c r="C219" i="6"/>
  <c r="B219" i="6"/>
  <c r="A219" i="6"/>
  <c r="D218" i="6"/>
  <c r="F218" i="6" s="1"/>
  <c r="C218" i="6"/>
  <c r="B218" i="6"/>
  <c r="A218" i="6"/>
  <c r="D217" i="6"/>
  <c r="F217" i="6" s="1"/>
  <c r="C217" i="6"/>
  <c r="B217" i="6"/>
  <c r="A217" i="6"/>
  <c r="D216" i="6"/>
  <c r="C216" i="6"/>
  <c r="B216" i="6"/>
  <c r="A216" i="6"/>
  <c r="D215" i="6"/>
  <c r="C215" i="6"/>
  <c r="B215" i="6"/>
  <c r="A215" i="6"/>
  <c r="D214" i="6"/>
  <c r="C214" i="6"/>
  <c r="B214" i="6"/>
  <c r="A214" i="6"/>
  <c r="D213" i="6"/>
  <c r="F213" i="6" s="1"/>
  <c r="C213" i="6"/>
  <c r="B213" i="6"/>
  <c r="A213" i="6"/>
  <c r="D212" i="6"/>
  <c r="C212" i="6"/>
  <c r="B212" i="6"/>
  <c r="A212" i="6"/>
  <c r="D211" i="6"/>
  <c r="F211" i="6" s="1"/>
  <c r="C211" i="6"/>
  <c r="B211" i="6"/>
  <c r="A211" i="6"/>
  <c r="D210" i="6"/>
  <c r="F210" i="6" s="1"/>
  <c r="C210" i="6"/>
  <c r="B210" i="6"/>
  <c r="A210" i="6"/>
  <c r="D209" i="6"/>
  <c r="F209" i="6" s="1"/>
  <c r="C209" i="6"/>
  <c r="B209" i="6"/>
  <c r="A209" i="6"/>
  <c r="D208" i="6"/>
  <c r="F208" i="6" s="1"/>
  <c r="C208" i="6"/>
  <c r="B208" i="6"/>
  <c r="A208" i="6"/>
  <c r="D207" i="6"/>
  <c r="C207" i="6"/>
  <c r="B207" i="6"/>
  <c r="A207" i="6"/>
  <c r="D206" i="6"/>
  <c r="C206" i="6"/>
  <c r="B206" i="6"/>
  <c r="A206" i="6"/>
  <c r="D205" i="6"/>
  <c r="C205" i="6"/>
  <c r="B205" i="6"/>
  <c r="A205" i="6"/>
  <c r="D204" i="6"/>
  <c r="F204" i="6" s="1"/>
  <c r="C204" i="6"/>
  <c r="B204" i="6"/>
  <c r="A204" i="6"/>
  <c r="D203" i="6"/>
  <c r="C203" i="6"/>
  <c r="B203" i="6"/>
  <c r="A203" i="6"/>
  <c r="D202" i="6"/>
  <c r="F202" i="6" s="1"/>
  <c r="C202" i="6"/>
  <c r="B202" i="6"/>
  <c r="A202" i="6"/>
  <c r="D201" i="6"/>
  <c r="F201" i="6" s="1"/>
  <c r="C201" i="6"/>
  <c r="B201" i="6"/>
  <c r="A201" i="6"/>
  <c r="D200" i="6"/>
  <c r="F200" i="6" s="1"/>
  <c r="C200" i="6"/>
  <c r="B200" i="6"/>
  <c r="A200" i="6"/>
  <c r="D199" i="6"/>
  <c r="F199" i="6" s="1"/>
  <c r="C199" i="6"/>
  <c r="B199" i="6"/>
  <c r="A199" i="6"/>
  <c r="D198" i="6"/>
  <c r="C198" i="6"/>
  <c r="B198" i="6"/>
  <c r="A198" i="6"/>
  <c r="D197" i="6"/>
  <c r="C197" i="6"/>
  <c r="B197" i="6"/>
  <c r="A197" i="6"/>
  <c r="D196" i="6"/>
  <c r="C196" i="6"/>
  <c r="B196" i="6"/>
  <c r="A196" i="6"/>
  <c r="D195" i="6"/>
  <c r="F195" i="6" s="1"/>
  <c r="C195" i="6"/>
  <c r="B195" i="6"/>
  <c r="A195" i="6"/>
  <c r="D194" i="6"/>
  <c r="C194" i="6"/>
  <c r="B194" i="6"/>
  <c r="A194" i="6"/>
  <c r="D193" i="6"/>
  <c r="F193" i="6" s="1"/>
  <c r="C193" i="6"/>
  <c r="B193" i="6"/>
  <c r="A193" i="6"/>
  <c r="D192" i="6"/>
  <c r="F192" i="6" s="1"/>
  <c r="C192" i="6"/>
  <c r="B192" i="6"/>
  <c r="A192" i="6"/>
  <c r="D191" i="6"/>
  <c r="F191" i="6" s="1"/>
  <c r="C191" i="6"/>
  <c r="B191" i="6"/>
  <c r="A191" i="6"/>
  <c r="D190" i="6"/>
  <c r="F190" i="6" s="1"/>
  <c r="C190" i="6"/>
  <c r="B190" i="6"/>
  <c r="A190" i="6"/>
  <c r="D189" i="6"/>
  <c r="C189" i="6"/>
  <c r="B189" i="6"/>
  <c r="A189" i="6"/>
  <c r="D188" i="6"/>
  <c r="C188" i="6"/>
  <c r="B188" i="6"/>
  <c r="A188" i="6"/>
  <c r="D187" i="6"/>
  <c r="C187" i="6"/>
  <c r="B187" i="6"/>
  <c r="A187" i="6"/>
  <c r="D186" i="6"/>
  <c r="F186" i="6" s="1"/>
  <c r="C186" i="6"/>
  <c r="B186" i="6"/>
  <c r="A186" i="6"/>
  <c r="D185" i="6"/>
  <c r="C185" i="6"/>
  <c r="B185" i="6"/>
  <c r="A185" i="6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D174" i="6"/>
  <c r="F174" i="6" s="1"/>
  <c r="C174" i="6"/>
  <c r="B174" i="6"/>
  <c r="A174" i="6"/>
  <c r="D173" i="6"/>
  <c r="F173" i="6" s="1"/>
  <c r="C173" i="6"/>
  <c r="B173" i="6"/>
  <c r="A173" i="6"/>
  <c r="D172" i="6"/>
  <c r="F172" i="6" s="1"/>
  <c r="C172" i="6"/>
  <c r="B172" i="6"/>
  <c r="A172" i="6"/>
  <c r="F184" i="2"/>
  <c r="F183" i="2"/>
  <c r="F182" i="2"/>
  <c r="F196" i="6" l="1"/>
  <c r="F214" i="6"/>
  <c r="F262" i="6"/>
  <c r="F216" i="6"/>
  <c r="F230" i="6"/>
  <c r="F234" i="6"/>
  <c r="F197" i="6"/>
  <c r="F185" i="6"/>
  <c r="F203" i="6"/>
  <c r="F221" i="6"/>
  <c r="F241" i="6"/>
  <c r="F238" i="6"/>
  <c r="F205" i="6"/>
  <c r="F194" i="6"/>
  <c r="F198" i="6"/>
  <c r="F188" i="6"/>
  <c r="F206" i="6"/>
  <c r="F212" i="6"/>
  <c r="F215" i="6"/>
  <c r="F207" i="6"/>
  <c r="F187" i="6"/>
  <c r="F189" i="6"/>
  <c r="D167" i="6"/>
  <c r="F167" i="6" s="1"/>
  <c r="C167" i="6"/>
  <c r="B167" i="6"/>
  <c r="A167" i="6"/>
  <c r="D166" i="6"/>
  <c r="F166" i="6" s="1"/>
  <c r="C166" i="6"/>
  <c r="B166" i="6"/>
  <c r="A166" i="6"/>
  <c r="D165" i="6"/>
  <c r="F165" i="6" s="1"/>
  <c r="C165" i="6"/>
  <c r="B165" i="6"/>
  <c r="A165" i="6"/>
  <c r="D164" i="6"/>
  <c r="F164" i="6" s="1"/>
  <c r="C164" i="6"/>
  <c r="B164" i="6"/>
  <c r="A164" i="6"/>
  <c r="D163" i="6"/>
  <c r="F163" i="6" s="1"/>
  <c r="C163" i="6"/>
  <c r="B163" i="6"/>
  <c r="A163" i="6"/>
  <c r="D162" i="6"/>
  <c r="F162" i="6" s="1"/>
  <c r="C162" i="6"/>
  <c r="B162" i="6"/>
  <c r="A162" i="6"/>
  <c r="D161" i="6"/>
  <c r="F161" i="6" s="1"/>
  <c r="C161" i="6"/>
  <c r="B161" i="6"/>
  <c r="A161" i="6"/>
  <c r="D160" i="6"/>
  <c r="F160" i="6" s="1"/>
  <c r="C160" i="6"/>
  <c r="B160" i="6"/>
  <c r="A160" i="6"/>
  <c r="D159" i="6"/>
  <c r="F159" i="6" s="1"/>
  <c r="C159" i="6"/>
  <c r="B159" i="6"/>
  <c r="A159" i="6"/>
  <c r="D158" i="6"/>
  <c r="F158" i="6" s="1"/>
  <c r="C158" i="6"/>
  <c r="B158" i="6"/>
  <c r="A158" i="6"/>
  <c r="F177" i="2"/>
  <c r="F176" i="2"/>
  <c r="F175" i="2"/>
  <c r="F174" i="2"/>
  <c r="F173" i="2"/>
  <c r="D153" i="6"/>
  <c r="F153" i="6" s="1"/>
  <c r="C153" i="6"/>
  <c r="B153" i="6"/>
  <c r="A153" i="6"/>
  <c r="D152" i="6"/>
  <c r="F152" i="6" s="1"/>
  <c r="C152" i="6"/>
  <c r="B152" i="6"/>
  <c r="A152" i="6"/>
  <c r="D151" i="6"/>
  <c r="F151" i="6" s="1"/>
  <c r="C151" i="6"/>
  <c r="B151" i="6"/>
  <c r="A151" i="6"/>
  <c r="D150" i="6"/>
  <c r="F150" i="6" s="1"/>
  <c r="C150" i="6"/>
  <c r="B150" i="6"/>
  <c r="A150" i="6"/>
  <c r="D149" i="6"/>
  <c r="F149" i="6" s="1"/>
  <c r="C149" i="6"/>
  <c r="B149" i="6"/>
  <c r="A149" i="6"/>
  <c r="D148" i="6"/>
  <c r="F148" i="6" s="1"/>
  <c r="C148" i="6"/>
  <c r="B148" i="6"/>
  <c r="A148" i="6"/>
  <c r="D147" i="6"/>
  <c r="F147" i="6" s="1"/>
  <c r="C147" i="6"/>
  <c r="B147" i="6"/>
  <c r="A147" i="6"/>
  <c r="D146" i="6"/>
  <c r="F146" i="6" s="1"/>
  <c r="C146" i="6"/>
  <c r="B146" i="6"/>
  <c r="A146" i="6"/>
  <c r="D145" i="6"/>
  <c r="F145" i="6" s="1"/>
  <c r="C145" i="6"/>
  <c r="B145" i="6"/>
  <c r="A145" i="6"/>
  <c r="D144" i="6"/>
  <c r="F144" i="6" s="1"/>
  <c r="C144" i="6"/>
  <c r="B144" i="6"/>
  <c r="A144" i="6"/>
  <c r="D143" i="6"/>
  <c r="F143" i="6" s="1"/>
  <c r="C143" i="6"/>
  <c r="B143" i="6"/>
  <c r="A143" i="6"/>
  <c r="D142" i="6"/>
  <c r="F142" i="6" s="1"/>
  <c r="C142" i="6"/>
  <c r="B142" i="6"/>
  <c r="A142" i="6"/>
  <c r="D141" i="6"/>
  <c r="F141" i="6" s="1"/>
  <c r="C141" i="6"/>
  <c r="B141" i="6"/>
  <c r="A141" i="6"/>
  <c r="D140" i="6"/>
  <c r="F140" i="6" s="1"/>
  <c r="C140" i="6"/>
  <c r="B140" i="6"/>
  <c r="A140" i="6"/>
  <c r="D139" i="6"/>
  <c r="F139" i="6" s="1"/>
  <c r="C139" i="6"/>
  <c r="B139" i="6"/>
  <c r="A139" i="6"/>
  <c r="D138" i="6"/>
  <c r="F138" i="6" s="1"/>
  <c r="C138" i="6"/>
  <c r="B138" i="6"/>
  <c r="A138" i="6"/>
  <c r="D137" i="6"/>
  <c r="F137" i="6" s="1"/>
  <c r="C137" i="6"/>
  <c r="B137" i="6"/>
  <c r="A137" i="6"/>
  <c r="D136" i="6"/>
  <c r="F136" i="6" s="1"/>
  <c r="C136" i="6"/>
  <c r="B136" i="6"/>
  <c r="A136" i="6"/>
  <c r="D135" i="6"/>
  <c r="F135" i="6" s="1"/>
  <c r="C135" i="6"/>
  <c r="B135" i="6"/>
  <c r="A135" i="6"/>
  <c r="D134" i="6"/>
  <c r="F134" i="6" s="1"/>
  <c r="C134" i="6"/>
  <c r="B134" i="6"/>
  <c r="A134" i="6"/>
  <c r="D133" i="6"/>
  <c r="F133" i="6" s="1"/>
  <c r="C133" i="6"/>
  <c r="B133" i="6"/>
  <c r="A133" i="6"/>
  <c r="D132" i="6"/>
  <c r="F132" i="6" s="1"/>
  <c r="C132" i="6"/>
  <c r="B132" i="6"/>
  <c r="A132" i="6"/>
  <c r="D131" i="6"/>
  <c r="F131" i="6" s="1"/>
  <c r="C131" i="6"/>
  <c r="B131" i="6"/>
  <c r="A131" i="6"/>
  <c r="D130" i="6"/>
  <c r="F130" i="6" s="1"/>
  <c r="C130" i="6"/>
  <c r="B130" i="6"/>
  <c r="A130" i="6"/>
  <c r="D129" i="6"/>
  <c r="F129" i="6" s="1"/>
  <c r="C129" i="6"/>
  <c r="B129" i="6"/>
  <c r="A129" i="6"/>
  <c r="D128" i="6"/>
  <c r="F128" i="6" s="1"/>
  <c r="C128" i="6"/>
  <c r="B128" i="6"/>
  <c r="A128" i="6"/>
  <c r="D127" i="6"/>
  <c r="F127" i="6" s="1"/>
  <c r="C127" i="6"/>
  <c r="B127" i="6"/>
  <c r="A127" i="6"/>
  <c r="D126" i="6"/>
  <c r="F126" i="6" s="1"/>
  <c r="C126" i="6"/>
  <c r="B126" i="6"/>
  <c r="A126" i="6"/>
  <c r="D125" i="6"/>
  <c r="F125" i="6" s="1"/>
  <c r="C125" i="6"/>
  <c r="B125" i="6"/>
  <c r="A125" i="6"/>
  <c r="D124" i="6"/>
  <c r="F124" i="6" s="1"/>
  <c r="C124" i="6"/>
  <c r="B124" i="6"/>
  <c r="A124" i="6"/>
  <c r="D123" i="6"/>
  <c r="F123" i="6" s="1"/>
  <c r="C123" i="6"/>
  <c r="B123" i="6"/>
  <c r="A123" i="6"/>
  <c r="D122" i="6"/>
  <c r="F122" i="6" s="1"/>
  <c r="C122" i="6"/>
  <c r="B122" i="6"/>
  <c r="A122" i="6"/>
  <c r="D121" i="6"/>
  <c r="F121" i="6" s="1"/>
  <c r="C121" i="6"/>
  <c r="B121" i="6"/>
  <c r="A121" i="6"/>
  <c r="D120" i="6"/>
  <c r="F120" i="6" s="1"/>
  <c r="C120" i="6"/>
  <c r="B120" i="6"/>
  <c r="A120" i="6"/>
  <c r="D119" i="6"/>
  <c r="F119" i="6" s="1"/>
  <c r="C119" i="6"/>
  <c r="B119" i="6"/>
  <c r="A119" i="6"/>
  <c r="D118" i="6"/>
  <c r="F118" i="6" s="1"/>
  <c r="C118" i="6"/>
  <c r="B118" i="6"/>
  <c r="A118" i="6"/>
  <c r="D117" i="6"/>
  <c r="F117" i="6" s="1"/>
  <c r="C117" i="6"/>
  <c r="B117" i="6"/>
  <c r="A117" i="6"/>
  <c r="D116" i="6"/>
  <c r="F116" i="6" s="1"/>
  <c r="C116" i="6"/>
  <c r="B116" i="6"/>
  <c r="A116" i="6"/>
  <c r="D115" i="6"/>
  <c r="F115" i="6" s="1"/>
  <c r="C115" i="6"/>
  <c r="B115" i="6"/>
  <c r="A115" i="6"/>
  <c r="D114" i="6"/>
  <c r="F114" i="6" s="1"/>
  <c r="C114" i="6"/>
  <c r="B114" i="6"/>
  <c r="A114" i="6"/>
  <c r="D113" i="6"/>
  <c r="F113" i="6" s="1"/>
  <c r="C113" i="6"/>
  <c r="B113" i="6"/>
  <c r="A113" i="6"/>
  <c r="D112" i="6"/>
  <c r="F112" i="6" s="1"/>
  <c r="C112" i="6"/>
  <c r="B112" i="6"/>
  <c r="A112" i="6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72" i="2"/>
  <c r="F171" i="2"/>
  <c r="F170" i="2"/>
  <c r="F169" i="2"/>
  <c r="F168" i="2"/>
  <c r="F126" i="2"/>
  <c r="F125" i="2"/>
  <c r="F124" i="2"/>
  <c r="F123" i="2"/>
  <c r="F122" i="2"/>
  <c r="D105" i="6"/>
  <c r="F105" i="6" s="1"/>
  <c r="C105" i="6"/>
  <c r="B105" i="6"/>
  <c r="A105" i="6"/>
  <c r="D104" i="6"/>
  <c r="F104" i="6" s="1"/>
  <c r="C104" i="6"/>
  <c r="B104" i="6"/>
  <c r="A104" i="6"/>
  <c r="D103" i="6"/>
  <c r="F103" i="6" s="1"/>
  <c r="C103" i="6"/>
  <c r="B103" i="6"/>
  <c r="A103" i="6"/>
  <c r="D102" i="6"/>
  <c r="F102" i="6" s="1"/>
  <c r="C102" i="6"/>
  <c r="B102" i="6"/>
  <c r="A102" i="6"/>
  <c r="D101" i="6"/>
  <c r="F101" i="6" s="1"/>
  <c r="C101" i="6"/>
  <c r="B101" i="6"/>
  <c r="A101" i="6"/>
  <c r="D62" i="6"/>
  <c r="F62" i="6" s="1"/>
  <c r="C62" i="6"/>
  <c r="B62" i="6"/>
  <c r="A62" i="6"/>
  <c r="F72" i="2"/>
  <c r="F115" i="2" l="1"/>
  <c r="F114" i="2"/>
  <c r="F113" i="2"/>
  <c r="F112" i="2"/>
  <c r="F111" i="2"/>
  <c r="D97" i="6"/>
  <c r="F97" i="6" s="1"/>
  <c r="C97" i="6"/>
  <c r="B97" i="6"/>
  <c r="A97" i="6"/>
  <c r="D96" i="6"/>
  <c r="F96" i="6" s="1"/>
  <c r="C96" i="6"/>
  <c r="B96" i="6"/>
  <c r="A96" i="6"/>
  <c r="D95" i="6"/>
  <c r="F95" i="6" s="1"/>
  <c r="C95" i="6"/>
  <c r="B95" i="6"/>
  <c r="A95" i="6"/>
  <c r="F107" i="2" l="1"/>
  <c r="F106" i="2"/>
  <c r="F105" i="2"/>
  <c r="D73" i="6"/>
  <c r="F73" i="6" s="1"/>
  <c r="C73" i="6"/>
  <c r="B73" i="6"/>
  <c r="A73" i="6"/>
  <c r="D72" i="6"/>
  <c r="F72" i="6" s="1"/>
  <c r="C72" i="6"/>
  <c r="B72" i="6"/>
  <c r="A72" i="6"/>
  <c r="D71" i="6"/>
  <c r="F71" i="6" s="1"/>
  <c r="C71" i="6"/>
  <c r="B71" i="6"/>
  <c r="A71" i="6"/>
  <c r="D70" i="6"/>
  <c r="F70" i="6" s="1"/>
  <c r="C70" i="6"/>
  <c r="B70" i="6"/>
  <c r="A70" i="6"/>
  <c r="D69" i="6"/>
  <c r="F69" i="6" s="1"/>
  <c r="C69" i="6"/>
  <c r="B69" i="6"/>
  <c r="A69" i="6"/>
  <c r="D68" i="6"/>
  <c r="C68" i="6"/>
  <c r="B68" i="6"/>
  <c r="A68" i="6"/>
  <c r="F83" i="2"/>
  <c r="F82" i="2"/>
  <c r="F81" i="2"/>
  <c r="F80" i="2"/>
  <c r="F79" i="2"/>
  <c r="F78" i="2"/>
  <c r="D61" i="6"/>
  <c r="F61" i="6" s="1"/>
  <c r="C61" i="6"/>
  <c r="B61" i="6"/>
  <c r="A61" i="6"/>
  <c r="D60" i="6"/>
  <c r="F60" i="6" s="1"/>
  <c r="C60" i="6"/>
  <c r="B60" i="6"/>
  <c r="A60" i="6"/>
  <c r="D59" i="6"/>
  <c r="C59" i="6"/>
  <c r="B59" i="6"/>
  <c r="A59" i="6"/>
  <c r="F54" i="2"/>
  <c r="F55" i="2"/>
  <c r="F71" i="2"/>
  <c r="F70" i="2"/>
  <c r="F69" i="2"/>
  <c r="D39" i="6"/>
  <c r="F39" i="6" s="1"/>
  <c r="C39" i="6"/>
  <c r="B39" i="6"/>
  <c r="A39" i="6"/>
  <c r="D38" i="6"/>
  <c r="F38" i="6" s="1"/>
  <c r="C38" i="6"/>
  <c r="B38" i="6"/>
  <c r="A38" i="6"/>
  <c r="F42" i="2"/>
  <c r="F41" i="2"/>
  <c r="F59" i="6" l="1"/>
  <c r="F68" i="6"/>
  <c r="E14" i="6" l="1"/>
  <c r="E176" i="6"/>
  <c r="E15" i="6" l="1"/>
  <c r="E21" i="6" l="1"/>
  <c r="E18" i="6"/>
  <c r="D15" i="6"/>
  <c r="D14" i="6"/>
  <c r="F15" i="6" l="1"/>
  <c r="C403" i="6"/>
  <c r="D396" i="6" l="1"/>
  <c r="F396" i="6" s="1"/>
  <c r="D397" i="6"/>
  <c r="F397" i="6" s="1"/>
  <c r="C396" i="6"/>
  <c r="C397" i="6"/>
  <c r="B396" i="6"/>
  <c r="B397" i="6"/>
  <c r="A396" i="6"/>
  <c r="A397" i="6"/>
  <c r="B395" i="6"/>
  <c r="C395" i="6"/>
  <c r="D395" i="6"/>
  <c r="F395" i="6" s="1"/>
  <c r="A395" i="6"/>
  <c r="A394" i="6"/>
  <c r="D393" i="6"/>
  <c r="F393" i="6" s="1"/>
  <c r="C393" i="6"/>
  <c r="B393" i="6"/>
  <c r="A393" i="6"/>
  <c r="A387" i="6"/>
  <c r="D392" i="6"/>
  <c r="F392" i="6" s="1"/>
  <c r="C392" i="6"/>
  <c r="B392" i="6"/>
  <c r="A392" i="6"/>
  <c r="D391" i="6"/>
  <c r="F391" i="6" s="1"/>
  <c r="C391" i="6"/>
  <c r="B391" i="6"/>
  <c r="A391" i="6"/>
  <c r="D390" i="6"/>
  <c r="F390" i="6" s="1"/>
  <c r="C390" i="6"/>
  <c r="B390" i="6"/>
  <c r="A390" i="6"/>
  <c r="D389" i="6"/>
  <c r="F389" i="6" s="1"/>
  <c r="C389" i="6"/>
  <c r="B389" i="6"/>
  <c r="A389" i="6"/>
  <c r="D388" i="6"/>
  <c r="F388" i="6" s="1"/>
  <c r="C388" i="6"/>
  <c r="B388" i="6"/>
  <c r="A388" i="6"/>
  <c r="A383" i="6"/>
  <c r="A382" i="6"/>
  <c r="D386" i="6"/>
  <c r="F386" i="6" s="1"/>
  <c r="C386" i="6"/>
  <c r="B386" i="6"/>
  <c r="A386" i="6"/>
  <c r="D385" i="6"/>
  <c r="F385" i="6" s="1"/>
  <c r="C385" i="6"/>
  <c r="B385" i="6"/>
  <c r="A385" i="6"/>
  <c r="D384" i="6"/>
  <c r="F384" i="6" s="1"/>
  <c r="C384" i="6"/>
  <c r="B384" i="6"/>
  <c r="A384" i="6"/>
  <c r="D376" i="6"/>
  <c r="F376" i="6" s="1"/>
  <c r="C376" i="6"/>
  <c r="B376" i="6"/>
  <c r="A376" i="6"/>
  <c r="D375" i="6"/>
  <c r="F375" i="6" s="1"/>
  <c r="C375" i="6"/>
  <c r="B375" i="6"/>
  <c r="A375" i="6"/>
  <c r="D374" i="6"/>
  <c r="F374" i="6" s="1"/>
  <c r="C374" i="6"/>
  <c r="B374" i="6"/>
  <c r="A374" i="6"/>
  <c r="A370" i="6"/>
  <c r="D373" i="6"/>
  <c r="F373" i="6" s="1"/>
  <c r="C373" i="6"/>
  <c r="B373" i="6"/>
  <c r="A373" i="6"/>
  <c r="D372" i="6"/>
  <c r="F372" i="6" s="1"/>
  <c r="C372" i="6"/>
  <c r="B372" i="6"/>
  <c r="A372" i="6"/>
  <c r="D371" i="6"/>
  <c r="F371" i="6" s="1"/>
  <c r="C371" i="6"/>
  <c r="B371" i="6"/>
  <c r="A371" i="6"/>
  <c r="D346" i="6"/>
  <c r="F346" i="6" s="1"/>
  <c r="C346" i="6"/>
  <c r="B346" i="6"/>
  <c r="A346" i="6"/>
  <c r="D345" i="6"/>
  <c r="F345" i="6" s="1"/>
  <c r="C345" i="6"/>
  <c r="B345" i="6"/>
  <c r="A345" i="6"/>
  <c r="D344" i="6"/>
  <c r="F344" i="6" s="1"/>
  <c r="C344" i="6"/>
  <c r="B344" i="6"/>
  <c r="A344" i="6"/>
  <c r="D343" i="6"/>
  <c r="F343" i="6" s="1"/>
  <c r="C343" i="6"/>
  <c r="B343" i="6"/>
  <c r="A343" i="6"/>
  <c r="D342" i="6"/>
  <c r="F342" i="6" s="1"/>
  <c r="C342" i="6"/>
  <c r="B342" i="6"/>
  <c r="A342" i="6"/>
  <c r="D341" i="6"/>
  <c r="F341" i="6" s="1"/>
  <c r="C341" i="6"/>
  <c r="B341" i="6"/>
  <c r="A341" i="6"/>
  <c r="D340" i="6"/>
  <c r="F340" i="6" s="1"/>
  <c r="C340" i="6"/>
  <c r="B340" i="6"/>
  <c r="A340" i="6"/>
  <c r="D339" i="6"/>
  <c r="F339" i="6" s="1"/>
  <c r="C339" i="6"/>
  <c r="B339" i="6"/>
  <c r="A339" i="6"/>
  <c r="D338" i="6"/>
  <c r="F338" i="6" s="1"/>
  <c r="C338" i="6"/>
  <c r="B338" i="6"/>
  <c r="A338" i="6"/>
  <c r="A335" i="6"/>
  <c r="D337" i="6"/>
  <c r="F337" i="6" s="1"/>
  <c r="C337" i="6"/>
  <c r="B337" i="6"/>
  <c r="A337" i="6"/>
  <c r="D336" i="6"/>
  <c r="F336" i="6" s="1"/>
  <c r="C336" i="6"/>
  <c r="B336" i="6"/>
  <c r="A336" i="6"/>
  <c r="A329" i="6"/>
  <c r="D330" i="6"/>
  <c r="F330" i="6" s="1"/>
  <c r="C330" i="6"/>
  <c r="B330" i="6"/>
  <c r="A330" i="6"/>
  <c r="D328" i="6"/>
  <c r="F328" i="6" s="1"/>
  <c r="C328" i="6"/>
  <c r="B328" i="6"/>
  <c r="A328" i="6"/>
  <c r="A325" i="6"/>
  <c r="A324" i="6"/>
  <c r="D327" i="6"/>
  <c r="F327" i="6" s="1"/>
  <c r="C327" i="6"/>
  <c r="B327" i="6"/>
  <c r="A327" i="6"/>
  <c r="D326" i="6"/>
  <c r="F326" i="6" s="1"/>
  <c r="C326" i="6"/>
  <c r="B326" i="6"/>
  <c r="A326" i="6"/>
  <c r="D315" i="6"/>
  <c r="F315" i="6" s="1"/>
  <c r="C315" i="6"/>
  <c r="B315" i="6"/>
  <c r="A315" i="6"/>
  <c r="D314" i="6"/>
  <c r="F314" i="6" s="1"/>
  <c r="C314" i="6"/>
  <c r="B314" i="6"/>
  <c r="A314" i="6"/>
  <c r="D313" i="6"/>
  <c r="F313" i="6" s="1"/>
  <c r="C313" i="6"/>
  <c r="B313" i="6"/>
  <c r="A313" i="6"/>
  <c r="A312" i="6"/>
  <c r="D310" i="6"/>
  <c r="F310" i="6" s="1"/>
  <c r="C310" i="6"/>
  <c r="B310" i="6"/>
  <c r="A310" i="6"/>
  <c r="D309" i="6"/>
  <c r="F309" i="6" s="1"/>
  <c r="C309" i="6"/>
  <c r="B309" i="6"/>
  <c r="A309" i="6"/>
  <c r="D308" i="6"/>
  <c r="F308" i="6" s="1"/>
  <c r="C308" i="6"/>
  <c r="B308" i="6"/>
  <c r="A308" i="6"/>
  <c r="D307" i="6"/>
  <c r="F307" i="6" s="1"/>
  <c r="C307" i="6"/>
  <c r="B307" i="6"/>
  <c r="A307" i="6"/>
  <c r="D305" i="6"/>
  <c r="F305" i="6" s="1"/>
  <c r="D306" i="6"/>
  <c r="F306" i="6" s="1"/>
  <c r="C305" i="6"/>
  <c r="C306" i="6"/>
  <c r="B305" i="6"/>
  <c r="B306" i="6"/>
  <c r="A305" i="6"/>
  <c r="A306" i="6"/>
  <c r="B304" i="6"/>
  <c r="C304" i="6"/>
  <c r="D304" i="6"/>
  <c r="F304" i="6" s="1"/>
  <c r="A304" i="6"/>
  <c r="A303" i="6"/>
  <c r="D297" i="6"/>
  <c r="F297" i="6" s="1"/>
  <c r="D298" i="6"/>
  <c r="F298" i="6" s="1"/>
  <c r="C297" i="6"/>
  <c r="C298" i="6"/>
  <c r="B297" i="6"/>
  <c r="B298" i="6"/>
  <c r="A297" i="6"/>
  <c r="A298" i="6"/>
  <c r="D296" i="6"/>
  <c r="F296" i="6" s="1"/>
  <c r="C296" i="6"/>
  <c r="B296" i="6"/>
  <c r="A296" i="6"/>
  <c r="D295" i="6"/>
  <c r="F295" i="6" s="1"/>
  <c r="C295" i="6"/>
  <c r="B295" i="6"/>
  <c r="A295" i="6"/>
  <c r="D294" i="6"/>
  <c r="F294" i="6" s="1"/>
  <c r="C294" i="6"/>
  <c r="B294" i="6"/>
  <c r="A294" i="6"/>
  <c r="D293" i="6"/>
  <c r="F293" i="6" s="1"/>
  <c r="C293" i="6"/>
  <c r="B293" i="6"/>
  <c r="A293" i="6"/>
  <c r="A292" i="6"/>
  <c r="D285" i="6"/>
  <c r="F285" i="6" s="1"/>
  <c r="C285" i="6"/>
  <c r="B285" i="6"/>
  <c r="A285" i="6"/>
  <c r="D284" i="6"/>
  <c r="F284" i="6" s="1"/>
  <c r="C284" i="6"/>
  <c r="B284" i="6"/>
  <c r="A284" i="6"/>
  <c r="D283" i="6"/>
  <c r="F283" i="6" s="1"/>
  <c r="C283" i="6"/>
  <c r="B283" i="6"/>
  <c r="A283" i="6"/>
  <c r="A282" i="6"/>
  <c r="D281" i="6"/>
  <c r="F281" i="6" s="1"/>
  <c r="C281" i="6"/>
  <c r="B281" i="6"/>
  <c r="A281" i="6"/>
  <c r="A280" i="6"/>
  <c r="A279" i="6"/>
  <c r="D276" i="6"/>
  <c r="F276" i="6" s="1"/>
  <c r="C276" i="6"/>
  <c r="B276" i="6"/>
  <c r="A276" i="6"/>
  <c r="D275" i="6"/>
  <c r="F275" i="6" s="1"/>
  <c r="C275" i="6"/>
  <c r="B275" i="6"/>
  <c r="A275" i="6"/>
  <c r="D274" i="6"/>
  <c r="F274" i="6" s="1"/>
  <c r="C274" i="6"/>
  <c r="B274" i="6"/>
  <c r="A274" i="6"/>
  <c r="A273" i="6"/>
  <c r="A269" i="6"/>
  <c r="D272" i="6"/>
  <c r="F272" i="6" s="1"/>
  <c r="C272" i="6"/>
  <c r="B272" i="6"/>
  <c r="A272" i="6"/>
  <c r="D271" i="6"/>
  <c r="F271" i="6" s="1"/>
  <c r="C271" i="6"/>
  <c r="B271" i="6"/>
  <c r="A271" i="6"/>
  <c r="D270" i="6"/>
  <c r="F270" i="6" s="1"/>
  <c r="C270" i="6"/>
  <c r="B270" i="6"/>
  <c r="A270" i="6"/>
  <c r="D267" i="6"/>
  <c r="F267" i="6" s="1"/>
  <c r="C267" i="6"/>
  <c r="B267" i="6"/>
  <c r="A267" i="6"/>
  <c r="D266" i="6"/>
  <c r="F266" i="6" s="1"/>
  <c r="C266" i="6"/>
  <c r="B266" i="6"/>
  <c r="A266" i="6"/>
  <c r="A265" i="6"/>
  <c r="D261" i="6"/>
  <c r="F261" i="6" s="1"/>
  <c r="C261" i="6"/>
  <c r="B261" i="6"/>
  <c r="A261" i="6"/>
  <c r="D260" i="6"/>
  <c r="F260" i="6" s="1"/>
  <c r="C260" i="6"/>
  <c r="B260" i="6"/>
  <c r="A260" i="6"/>
  <c r="D259" i="6"/>
  <c r="F259" i="6" s="1"/>
  <c r="C259" i="6"/>
  <c r="B259" i="6"/>
  <c r="A259" i="6"/>
  <c r="D258" i="6"/>
  <c r="F258" i="6" s="1"/>
  <c r="C258" i="6"/>
  <c r="B258" i="6"/>
  <c r="A258" i="6"/>
  <c r="D257" i="6"/>
  <c r="F257" i="6" s="1"/>
  <c r="C257" i="6"/>
  <c r="B257" i="6"/>
  <c r="A257" i="6"/>
  <c r="D256" i="6"/>
  <c r="F256" i="6" s="1"/>
  <c r="C256" i="6"/>
  <c r="B256" i="6"/>
  <c r="A256" i="6"/>
  <c r="D255" i="6"/>
  <c r="F255" i="6" s="1"/>
  <c r="C255" i="6"/>
  <c r="B255" i="6"/>
  <c r="A255" i="6"/>
  <c r="D254" i="6"/>
  <c r="F254" i="6" s="1"/>
  <c r="C254" i="6"/>
  <c r="B254" i="6"/>
  <c r="A254" i="6"/>
  <c r="D253" i="6"/>
  <c r="F253" i="6" s="1"/>
  <c r="C253" i="6"/>
  <c r="B253" i="6"/>
  <c r="A253" i="6"/>
  <c r="D252" i="6"/>
  <c r="F252" i="6" s="1"/>
  <c r="C252" i="6"/>
  <c r="B252" i="6"/>
  <c r="A252" i="6"/>
  <c r="D251" i="6"/>
  <c r="F251" i="6" s="1"/>
  <c r="C251" i="6"/>
  <c r="B251" i="6"/>
  <c r="A251" i="6"/>
  <c r="D250" i="6"/>
  <c r="F250" i="6" s="1"/>
  <c r="C250" i="6"/>
  <c r="B250" i="6"/>
  <c r="A250" i="6"/>
  <c r="D249" i="6"/>
  <c r="F249" i="6" s="1"/>
  <c r="C249" i="6"/>
  <c r="B249" i="6"/>
  <c r="A249" i="6"/>
  <c r="D248" i="6"/>
  <c r="F248" i="6" s="1"/>
  <c r="C248" i="6"/>
  <c r="B248" i="6"/>
  <c r="A248" i="6"/>
  <c r="A247" i="6"/>
  <c r="D246" i="6"/>
  <c r="F246" i="6" s="1"/>
  <c r="C246" i="6"/>
  <c r="B246" i="6"/>
  <c r="A246" i="6"/>
  <c r="D245" i="6"/>
  <c r="F245" i="6" s="1"/>
  <c r="C245" i="6"/>
  <c r="B245" i="6"/>
  <c r="A245" i="6"/>
  <c r="D244" i="6"/>
  <c r="F244" i="6" s="1"/>
  <c r="C244" i="6"/>
  <c r="B244" i="6"/>
  <c r="A244" i="6"/>
  <c r="A243" i="6"/>
  <c r="D228" i="6"/>
  <c r="F228" i="6" s="1"/>
  <c r="C228" i="6"/>
  <c r="B228" i="6"/>
  <c r="A228" i="6"/>
  <c r="D227" i="6"/>
  <c r="F227" i="6" s="1"/>
  <c r="C227" i="6"/>
  <c r="B227" i="6"/>
  <c r="A227" i="6"/>
  <c r="A224" i="6"/>
  <c r="D226" i="6"/>
  <c r="F226" i="6" s="1"/>
  <c r="C226" i="6"/>
  <c r="B226" i="6"/>
  <c r="A226" i="6"/>
  <c r="D225" i="6"/>
  <c r="F225" i="6" s="1"/>
  <c r="C225" i="6"/>
  <c r="B225" i="6"/>
  <c r="A225" i="6"/>
  <c r="D223" i="6"/>
  <c r="F223" i="6" s="1"/>
  <c r="C223" i="6"/>
  <c r="B223" i="6"/>
  <c r="A223" i="6"/>
  <c r="A222" i="6"/>
  <c r="D184" i="6" l="1"/>
  <c r="F184" i="6" s="1"/>
  <c r="C184" i="6"/>
  <c r="B184" i="6"/>
  <c r="A184" i="6"/>
  <c r="D183" i="6"/>
  <c r="F183" i="6" s="1"/>
  <c r="C183" i="6"/>
  <c r="B183" i="6"/>
  <c r="A183" i="6"/>
  <c r="D182" i="6"/>
  <c r="F182" i="6" s="1"/>
  <c r="C182" i="6"/>
  <c r="B182" i="6"/>
  <c r="A182" i="6"/>
  <c r="D181" i="6"/>
  <c r="F181" i="6" s="1"/>
  <c r="C181" i="6"/>
  <c r="B181" i="6"/>
  <c r="A181" i="6"/>
  <c r="D180" i="6"/>
  <c r="F180" i="6" s="1"/>
  <c r="C180" i="6"/>
  <c r="B180" i="6"/>
  <c r="A180" i="6"/>
  <c r="A175" i="6"/>
  <c r="D179" i="6"/>
  <c r="F179" i="6" s="1"/>
  <c r="C179" i="6"/>
  <c r="B179" i="6"/>
  <c r="A179" i="6"/>
  <c r="D178" i="6"/>
  <c r="F178" i="6" s="1"/>
  <c r="C178" i="6"/>
  <c r="B178" i="6"/>
  <c r="A178" i="6"/>
  <c r="D177" i="6"/>
  <c r="F177" i="6" s="1"/>
  <c r="C177" i="6"/>
  <c r="B177" i="6"/>
  <c r="A177" i="6"/>
  <c r="D176" i="6"/>
  <c r="F176" i="6" s="1"/>
  <c r="C176" i="6"/>
  <c r="B176" i="6"/>
  <c r="A176" i="6"/>
  <c r="D171" i="6"/>
  <c r="F171" i="6" s="1"/>
  <c r="C171" i="6"/>
  <c r="B171" i="6"/>
  <c r="A171" i="6"/>
  <c r="A170" i="6"/>
  <c r="D169" i="6"/>
  <c r="F169" i="6" s="1"/>
  <c r="C169" i="6"/>
  <c r="B169" i="6"/>
  <c r="A169" i="6"/>
  <c r="A168" i="6"/>
  <c r="D157" i="6"/>
  <c r="F157" i="6" s="1"/>
  <c r="C157" i="6"/>
  <c r="B157" i="6"/>
  <c r="A157" i="6"/>
  <c r="D156" i="6"/>
  <c r="F156" i="6" s="1"/>
  <c r="C156" i="6"/>
  <c r="B156" i="6"/>
  <c r="A156" i="6"/>
  <c r="A155" i="6"/>
  <c r="D111" i="6"/>
  <c r="F111" i="6" s="1"/>
  <c r="C111" i="6"/>
  <c r="B111" i="6"/>
  <c r="A111" i="6"/>
  <c r="D110" i="6"/>
  <c r="F110" i="6" s="1"/>
  <c r="C110" i="6"/>
  <c r="B110" i="6"/>
  <c r="A110" i="6"/>
  <c r="D109" i="6"/>
  <c r="F109" i="6" s="1"/>
  <c r="C109" i="6"/>
  <c r="B109" i="6"/>
  <c r="A109" i="6"/>
  <c r="D108" i="6"/>
  <c r="F108" i="6" s="1"/>
  <c r="C108" i="6"/>
  <c r="B108" i="6"/>
  <c r="A108" i="6"/>
  <c r="D107" i="6"/>
  <c r="F107" i="6" s="1"/>
  <c r="C107" i="6"/>
  <c r="B107" i="6"/>
  <c r="A107" i="6"/>
  <c r="A106" i="6"/>
  <c r="D100" i="6"/>
  <c r="F100" i="6" s="1"/>
  <c r="C100" i="6"/>
  <c r="B100" i="6"/>
  <c r="A100" i="6"/>
  <c r="A99" i="6"/>
  <c r="A98" i="6"/>
  <c r="C407" i="6" s="1"/>
  <c r="D89" i="6"/>
  <c r="F89" i="6" s="1"/>
  <c r="D90" i="6"/>
  <c r="F90" i="6" s="1"/>
  <c r="D91" i="6"/>
  <c r="F91" i="6" s="1"/>
  <c r="D92" i="6"/>
  <c r="F92" i="6" s="1"/>
  <c r="D93" i="6"/>
  <c r="F93" i="6" s="1"/>
  <c r="D94" i="6"/>
  <c r="F94" i="6" s="1"/>
  <c r="C89" i="6"/>
  <c r="C90" i="6"/>
  <c r="C91" i="6"/>
  <c r="C92" i="6"/>
  <c r="C93" i="6"/>
  <c r="C94" i="6"/>
  <c r="B89" i="6"/>
  <c r="B90" i="6"/>
  <c r="B91" i="6"/>
  <c r="B92" i="6"/>
  <c r="B93" i="6"/>
  <c r="B94" i="6"/>
  <c r="A89" i="6"/>
  <c r="A90" i="6"/>
  <c r="A91" i="6"/>
  <c r="A92" i="6"/>
  <c r="A93" i="6"/>
  <c r="A94" i="6"/>
  <c r="D88" i="6"/>
  <c r="F88" i="6" s="1"/>
  <c r="C88" i="6"/>
  <c r="B88" i="6"/>
  <c r="A88" i="6"/>
  <c r="A87" i="6"/>
  <c r="A84" i="6"/>
  <c r="D86" i="6"/>
  <c r="F86" i="6" s="1"/>
  <c r="D85" i="6"/>
  <c r="F85" i="6" s="1"/>
  <c r="C86" i="6"/>
  <c r="C85" i="6"/>
  <c r="B86" i="6"/>
  <c r="A86" i="6"/>
  <c r="B85" i="6"/>
  <c r="A85" i="6"/>
  <c r="D82" i="6"/>
  <c r="D83" i="6"/>
  <c r="F83" i="6" s="1"/>
  <c r="C82" i="6"/>
  <c r="C83" i="6"/>
  <c r="B82" i="6"/>
  <c r="B83" i="6"/>
  <c r="A82" i="6"/>
  <c r="A83" i="6"/>
  <c r="D81" i="6"/>
  <c r="F81" i="6" s="1"/>
  <c r="C81" i="6"/>
  <c r="B81" i="6"/>
  <c r="A81" i="6"/>
  <c r="F82" i="6"/>
  <c r="A80" i="6"/>
  <c r="D79" i="6"/>
  <c r="F79" i="6" s="1"/>
  <c r="C79" i="6"/>
  <c r="B79" i="6"/>
  <c r="A79" i="6"/>
  <c r="D78" i="6"/>
  <c r="F78" i="6" s="1"/>
  <c r="C78" i="6"/>
  <c r="B78" i="6"/>
  <c r="A78" i="6"/>
  <c r="D77" i="6"/>
  <c r="F77" i="6" s="1"/>
  <c r="C77" i="6"/>
  <c r="B77" i="6"/>
  <c r="A77" i="6"/>
  <c r="D76" i="6"/>
  <c r="F76" i="6" s="1"/>
  <c r="C76" i="6"/>
  <c r="B76" i="6"/>
  <c r="A76" i="6"/>
  <c r="D75" i="6"/>
  <c r="F75" i="6" s="1"/>
  <c r="C75" i="6"/>
  <c r="B75" i="6"/>
  <c r="A75" i="6"/>
  <c r="A74" i="6"/>
  <c r="D67" i="6"/>
  <c r="F67" i="6" s="1"/>
  <c r="C67" i="6"/>
  <c r="B67" i="6"/>
  <c r="A67" i="6"/>
  <c r="D66" i="6"/>
  <c r="F66" i="6" s="1"/>
  <c r="C66" i="6"/>
  <c r="B66" i="6"/>
  <c r="A66" i="6"/>
  <c r="D65" i="6"/>
  <c r="F65" i="6" s="1"/>
  <c r="C65" i="6"/>
  <c r="B65" i="6"/>
  <c r="A65" i="6"/>
  <c r="D64" i="6"/>
  <c r="F64" i="6" s="1"/>
  <c r="C64" i="6"/>
  <c r="B64" i="6"/>
  <c r="A64" i="6"/>
  <c r="A63" i="6"/>
  <c r="D58" i="6"/>
  <c r="F58" i="6" s="1"/>
  <c r="C58" i="6"/>
  <c r="B58" i="6"/>
  <c r="A58" i="6"/>
  <c r="D57" i="6"/>
  <c r="F57" i="6" s="1"/>
  <c r="C57" i="6"/>
  <c r="B57" i="6"/>
  <c r="A57" i="6"/>
  <c r="D56" i="6"/>
  <c r="F56" i="6" s="1"/>
  <c r="C56" i="6"/>
  <c r="B56" i="6"/>
  <c r="A56" i="6"/>
  <c r="D55" i="6"/>
  <c r="F55" i="6" s="1"/>
  <c r="C55" i="6"/>
  <c r="B55" i="6"/>
  <c r="A55" i="6"/>
  <c r="D54" i="6"/>
  <c r="F54" i="6" s="1"/>
  <c r="C54" i="6"/>
  <c r="B54" i="6"/>
  <c r="A54" i="6"/>
  <c r="D53" i="6"/>
  <c r="F53" i="6" s="1"/>
  <c r="C53" i="6"/>
  <c r="B53" i="6"/>
  <c r="A53" i="6"/>
  <c r="D52" i="6"/>
  <c r="F52" i="6" s="1"/>
  <c r="C52" i="6"/>
  <c r="B52" i="6"/>
  <c r="A52" i="6"/>
  <c r="D51" i="6"/>
  <c r="F51" i="6" s="1"/>
  <c r="C51" i="6"/>
  <c r="B51" i="6"/>
  <c r="A51" i="6"/>
  <c r="D50" i="6"/>
  <c r="F50" i="6" s="1"/>
  <c r="C50" i="6"/>
  <c r="B50" i="6"/>
  <c r="A50" i="6"/>
  <c r="D49" i="6"/>
  <c r="F49" i="6" s="1"/>
  <c r="C49" i="6"/>
  <c r="B49" i="6"/>
  <c r="A49" i="6"/>
  <c r="D48" i="6"/>
  <c r="F48" i="6" s="1"/>
  <c r="C48" i="6"/>
  <c r="B48" i="6"/>
  <c r="A48" i="6"/>
  <c r="D47" i="6"/>
  <c r="F47" i="6" s="1"/>
  <c r="C47" i="6"/>
  <c r="B47" i="6"/>
  <c r="A47" i="6"/>
  <c r="D46" i="6"/>
  <c r="F46" i="6" s="1"/>
  <c r="C46" i="6"/>
  <c r="B46" i="6"/>
  <c r="A46" i="6"/>
  <c r="D45" i="6"/>
  <c r="F45" i="6" s="1"/>
  <c r="C45" i="6"/>
  <c r="B45" i="6"/>
  <c r="A45" i="6"/>
  <c r="D44" i="6"/>
  <c r="F44" i="6" s="1"/>
  <c r="C44" i="6"/>
  <c r="B44" i="6"/>
  <c r="A44" i="6"/>
  <c r="A43" i="6"/>
  <c r="D42" i="6"/>
  <c r="F42" i="6" s="1"/>
  <c r="C42" i="6"/>
  <c r="C40" i="2"/>
  <c r="B42" i="6"/>
  <c r="A42" i="6"/>
  <c r="A41" i="6"/>
  <c r="A40" i="6"/>
  <c r="C406" i="6" s="1"/>
  <c r="D37" i="6"/>
  <c r="F37" i="6" s="1"/>
  <c r="C37" i="6"/>
  <c r="B37" i="6"/>
  <c r="A37" i="6"/>
  <c r="D36" i="6"/>
  <c r="F36" i="6" s="1"/>
  <c r="C36" i="6"/>
  <c r="B36" i="6"/>
  <c r="A36" i="6"/>
  <c r="D35" i="6"/>
  <c r="F35" i="6" s="1"/>
  <c r="C35" i="6"/>
  <c r="B35" i="6"/>
  <c r="A35" i="6"/>
  <c r="A34" i="6"/>
  <c r="D32" i="6"/>
  <c r="F32" i="6" s="1"/>
  <c r="D33" i="6"/>
  <c r="F33" i="6" s="1"/>
  <c r="C32" i="6"/>
  <c r="C33" i="6"/>
  <c r="B32" i="6"/>
  <c r="B33" i="6"/>
  <c r="A32" i="6"/>
  <c r="A33" i="6"/>
  <c r="A31" i="6"/>
  <c r="A30" i="6"/>
  <c r="C405" i="6" s="1"/>
  <c r="F407" i="6" l="1"/>
  <c r="F406" i="6"/>
  <c r="F405" i="6"/>
  <c r="D28" i="6"/>
  <c r="F28" i="6" s="1"/>
  <c r="D29" i="6"/>
  <c r="F29" i="6" s="1"/>
  <c r="D27" i="6"/>
  <c r="F27" i="6" s="1"/>
  <c r="C28" i="6"/>
  <c r="C29" i="6"/>
  <c r="B28" i="6"/>
  <c r="B29" i="6"/>
  <c r="A28" i="6"/>
  <c r="A29" i="6"/>
  <c r="C27" i="6"/>
  <c r="B27" i="6"/>
  <c r="A27" i="6"/>
  <c r="A26" i="6"/>
  <c r="C404" i="6" s="1"/>
  <c r="D22" i="6"/>
  <c r="D23" i="6"/>
  <c r="D24" i="6"/>
  <c r="D25" i="6"/>
  <c r="D21" i="6"/>
  <c r="C22" i="6"/>
  <c r="C23" i="6"/>
  <c r="C24" i="6"/>
  <c r="C25" i="6"/>
  <c r="B22" i="6"/>
  <c r="B23" i="6"/>
  <c r="B24" i="6"/>
  <c r="B25" i="6"/>
  <c r="A22" i="6"/>
  <c r="A23" i="6"/>
  <c r="A24" i="6"/>
  <c r="A25" i="6"/>
  <c r="C21" i="6"/>
  <c r="B21" i="6"/>
  <c r="A21" i="6"/>
  <c r="D19" i="6"/>
  <c r="C19" i="6"/>
  <c r="B19" i="6"/>
  <c r="A19" i="6"/>
  <c r="D18" i="6"/>
  <c r="C18" i="6"/>
  <c r="B18" i="6"/>
  <c r="A18" i="6"/>
  <c r="A17" i="6"/>
  <c r="C15" i="6"/>
  <c r="B15" i="6"/>
  <c r="A15" i="6"/>
  <c r="C14" i="6"/>
  <c r="B14" i="6"/>
  <c r="A14" i="6"/>
  <c r="D13" i="6"/>
  <c r="F13" i="6" s="1"/>
  <c r="C13" i="6"/>
  <c r="B13" i="6"/>
  <c r="A13" i="6"/>
  <c r="A12" i="6"/>
  <c r="C402" i="6" s="1"/>
  <c r="E8" i="6"/>
  <c r="A3" i="6"/>
  <c r="A2" i="6"/>
  <c r="F404" i="6" l="1"/>
  <c r="F407" i="2"/>
  <c r="F406" i="2"/>
  <c r="F405" i="2"/>
  <c r="F403" i="2" l="1"/>
  <c r="F402" i="2"/>
  <c r="F401" i="2"/>
  <c r="F400" i="2"/>
  <c r="F399" i="2"/>
  <c r="F398" i="2"/>
  <c r="F396" i="2"/>
  <c r="F395" i="2"/>
  <c r="F394" i="2"/>
  <c r="F381" i="2"/>
  <c r="F308" i="2"/>
  <c r="F307" i="2"/>
  <c r="F306" i="2"/>
  <c r="F304" i="2"/>
  <c r="F305" i="2"/>
  <c r="F355" i="2"/>
  <c r="F354" i="2"/>
  <c r="F353" i="2"/>
  <c r="F352" i="2"/>
  <c r="F351" i="2"/>
  <c r="F350" i="2"/>
  <c r="F349" i="2"/>
  <c r="F348" i="2"/>
  <c r="F336" i="2"/>
  <c r="F382" i="2"/>
  <c r="F356" i="2"/>
  <c r="F347" i="2"/>
  <c r="F346" i="2"/>
  <c r="F340" i="2"/>
  <c r="F338" i="2"/>
  <c r="F337" i="2"/>
  <c r="F325" i="2"/>
  <c r="F324" i="2"/>
  <c r="F323" i="2"/>
  <c r="F386" i="2"/>
  <c r="F385" i="2"/>
  <c r="F384" i="2"/>
  <c r="F383" i="2"/>
  <c r="F314" i="2"/>
  <c r="F315" i="2"/>
  <c r="F319" i="2"/>
  <c r="F318" i="2"/>
  <c r="F317" i="2"/>
  <c r="F316" i="2"/>
  <c r="F266" i="2" l="1"/>
  <c r="F256" i="2"/>
  <c r="F255" i="2"/>
  <c r="F254" i="2"/>
  <c r="F238" i="2"/>
  <c r="F237" i="2"/>
  <c r="F236" i="2"/>
  <c r="F235" i="2"/>
  <c r="F320" i="2"/>
  <c r="F295" i="2"/>
  <c r="F294" i="2"/>
  <c r="F293" i="2"/>
  <c r="F291" i="2"/>
  <c r="F286" i="2"/>
  <c r="F285" i="2"/>
  <c r="F284" i="2"/>
  <c r="F282" i="2"/>
  <c r="F281" i="2"/>
  <c r="F280" i="2"/>
  <c r="F277" i="2"/>
  <c r="F276" i="2"/>
  <c r="F271" i="2"/>
  <c r="F270" i="2"/>
  <c r="F269" i="2"/>
  <c r="F268" i="2"/>
  <c r="F267" i="2"/>
  <c r="F265" i="2"/>
  <c r="F264" i="2"/>
  <c r="F263" i="2"/>
  <c r="F262" i="2"/>
  <c r="F261" i="2"/>
  <c r="F260" i="2"/>
  <c r="F259" i="2"/>
  <c r="F258" i="2"/>
  <c r="F233" i="2"/>
  <c r="F190" i="2"/>
  <c r="F189" i="2"/>
  <c r="F188" i="2"/>
  <c r="F187" i="2"/>
  <c r="F194" i="2"/>
  <c r="F193" i="2"/>
  <c r="F192" i="2"/>
  <c r="F191" i="2"/>
  <c r="F186" i="2"/>
  <c r="F181" i="2"/>
  <c r="F179" i="2" l="1"/>
  <c r="F167" i="2"/>
  <c r="F166" i="2"/>
  <c r="F119" i="2"/>
  <c r="F118" i="2"/>
  <c r="F121" i="2"/>
  <c r="F120" i="2"/>
  <c r="F117" i="2"/>
  <c r="F110" i="2"/>
  <c r="F96" i="2" l="1"/>
  <c r="F95" i="2"/>
  <c r="F93" i="2"/>
  <c r="F92" i="2"/>
  <c r="F89" i="2"/>
  <c r="F88" i="2"/>
  <c r="F87" i="2"/>
  <c r="F86" i="2"/>
  <c r="F77" i="2"/>
  <c r="F66" i="2"/>
  <c r="F65" i="2"/>
  <c r="F64" i="2"/>
  <c r="F63" i="2"/>
  <c r="F62" i="2"/>
  <c r="F61" i="2"/>
  <c r="F60" i="2"/>
  <c r="F59" i="2"/>
  <c r="F58" i="2"/>
  <c r="F57" i="2"/>
  <c r="F56" i="2"/>
  <c r="F85" i="2"/>
  <c r="F76" i="2"/>
  <c r="F75" i="2"/>
  <c r="F74" i="2"/>
  <c r="F68" i="2"/>
  <c r="F67" i="2"/>
  <c r="F35" i="2"/>
  <c r="F36" i="2"/>
  <c r="F31" i="2"/>
  <c r="F22" i="6" l="1"/>
  <c r="F23" i="6"/>
  <c r="F24" i="6"/>
  <c r="F25" i="6"/>
  <c r="F21" i="6"/>
  <c r="F19" i="6"/>
  <c r="F18" i="6"/>
  <c r="F14" i="6"/>
  <c r="F402" i="6" s="1"/>
  <c r="F403" i="6" l="1"/>
  <c r="F408" i="6" s="1"/>
  <c r="F104" i="2"/>
  <c r="F103" i="2"/>
  <c r="F102" i="2"/>
  <c r="F101" i="2"/>
  <c r="F100" i="2"/>
  <c r="F99" i="2"/>
  <c r="F98" i="2"/>
  <c r="F91" i="2"/>
  <c r="F52" i="2"/>
  <c r="F40" i="2"/>
  <c r="F39" i="2"/>
  <c r="F38" i="2"/>
  <c r="F32" i="2"/>
  <c r="F30" i="2"/>
  <c r="F26" i="2" l="1"/>
  <c r="F24" i="2"/>
  <c r="F23" i="2"/>
  <c r="F27" i="2"/>
  <c r="F25" i="2"/>
  <c r="F21" i="2"/>
  <c r="F20" i="2"/>
  <c r="F15" i="2"/>
  <c r="F16" i="2"/>
  <c r="F13" i="2"/>
</calcChain>
</file>

<file path=xl/sharedStrings.xml><?xml version="1.0" encoding="utf-8"?>
<sst xmlns="http://schemas.openxmlformats.org/spreadsheetml/2006/main" count="1135" uniqueCount="783">
  <si>
    <t xml:space="preserve">DESIGNATION DE LA NATURE DES TRAVAUX </t>
  </si>
  <si>
    <t>Unité</t>
  </si>
  <si>
    <t>%</t>
  </si>
  <si>
    <t>U</t>
  </si>
  <si>
    <t>H</t>
  </si>
  <si>
    <t xml:space="preserve">BPU </t>
  </si>
  <si>
    <r>
      <t xml:space="preserve">Opérateur économique </t>
    </r>
    <r>
      <rPr>
        <b/>
        <i/>
        <sz val="18"/>
        <rFont val="Calibri"/>
        <family val="2"/>
      </rPr>
      <t>Soumissionnaire</t>
    </r>
  </si>
  <si>
    <t>(* ) Colonnes à compléter impérativement par le soumissionnaire.</t>
  </si>
  <si>
    <t>Taux TVA appliqué
%
(*)</t>
  </si>
  <si>
    <t>Prix Unitaire
€ HT
(*)</t>
  </si>
  <si>
    <t>Prix Unitaire
€ TTC
(*)</t>
  </si>
  <si>
    <t>Délai d'approvisionnement 
(en jours ouvrés)
(*)</t>
  </si>
  <si>
    <t>N° Référence BPU</t>
  </si>
  <si>
    <t xml:space="preserve">1 -  ETUDES ET DOCUMENTS OBLIGATOIRES SS4 </t>
  </si>
  <si>
    <t>1.01</t>
  </si>
  <si>
    <t>1.02</t>
  </si>
  <si>
    <t>1.03</t>
  </si>
  <si>
    <t>Ces prestations comportent les études d'exécution et les documents obligatoires en SS4 [le Mode Opératoire Amiante (MOA), le PPSPS, le RFI, …].</t>
  </si>
  <si>
    <t>Élaboration du MOA** avec processus validé</t>
  </si>
  <si>
    <t>**Cette prestation inclut selon la règlementation en vigueur l'élaboration du MOA avec Scola ou avec Carto au moins 8 jours avant le début des travaux et envoi par courrier recommandé avec accusé de réception aux organismes concernés : DIECCTE, DRP de la CGSS, médecine du travail. Article R.4412-119 et R.4412-124 du code du travail.</t>
  </si>
  <si>
    <t>FT</t>
  </si>
  <si>
    <t>2 -  ÉCHAFAUDAGES et NACELLES</t>
  </si>
  <si>
    <t>Echafaudage lourd à double rangée de poteaux tubulaires, planchers de travail en acier perforé avec trappes, garde-corps, jeux d'échelles et plinthes, filets de protection (charges admissibles 500 kg/m²) :</t>
  </si>
  <si>
    <t>2.01</t>
  </si>
  <si>
    <t>double transport, montage et démontage</t>
  </si>
  <si>
    <t>2.02</t>
  </si>
  <si>
    <t>location journalière</t>
  </si>
  <si>
    <t>J</t>
  </si>
  <si>
    <t>Echafaudage léger en éléments modulaires à emboitement, planchers de travail acier (ou cadre acier, remplissage bois) avec trappes, garde-corps, jeux d'échelles et plinthes, filets de protection (charges admissibles 200 kg/m²) :</t>
  </si>
  <si>
    <t>2.03</t>
  </si>
  <si>
    <t>2.04</t>
  </si>
  <si>
    <t>2.05</t>
  </si>
  <si>
    <t xml:space="preserve">Transport A/R </t>
  </si>
  <si>
    <t>2.06</t>
  </si>
  <si>
    <t>Location nacelle, compris la protection et le nettoyage du panier en fin de travaux.</t>
  </si>
  <si>
    <t>2.07</t>
  </si>
  <si>
    <t>Engin de manutention pour la réalisation de l'ouvrage</t>
  </si>
  <si>
    <t>3.01</t>
  </si>
  <si>
    <t>3.02</t>
  </si>
  <si>
    <t>3.03</t>
  </si>
  <si>
    <t>kg</t>
  </si>
  <si>
    <t>Ces prestations incluent les frais de transport de matériaux contenant de l'amiante en ISDND et les frais de transport de matériaux contenant de l'amiante en ISDD,
y compris frais de traitement et de destruction par enfouissement en centre spécialisé.</t>
  </si>
  <si>
    <t>ml</t>
  </si>
  <si>
    <t>DQE</t>
  </si>
  <si>
    <t>N.B. : Le DQE n'est pas contractuel. Il sert à comparer les candidats sur la base des prix du BPU qui sont contractuels.</t>
  </si>
  <si>
    <t>Quantité</t>
  </si>
  <si>
    <t>Prix Unitaire
€ HT</t>
  </si>
  <si>
    <t>Prix Total
€ HT</t>
  </si>
  <si>
    <t>Sous -totaux par poste</t>
  </si>
  <si>
    <t xml:space="preserve">Montant total DQE € HT </t>
  </si>
  <si>
    <t>* Les quantités sont simulées pour un besoin annuel *</t>
  </si>
  <si>
    <t>ACCORD-CADRE DE TRAVAUX DE RENOVATION EN SS4 POUR LE CHUM</t>
  </si>
  <si>
    <r>
      <rPr>
        <b/>
        <sz val="11"/>
        <color theme="1"/>
        <rFont val="Calibri"/>
        <family val="2"/>
        <scheme val="minor"/>
      </rPr>
      <t>Demande de certificat d'acceptation provisoire des déchets (CAP)</t>
    </r>
    <r>
      <rPr>
        <sz val="11"/>
        <color theme="1"/>
        <rFont val="Calibri"/>
        <family val="2"/>
        <scheme val="minor"/>
      </rPr>
      <t xml:space="preserve"> auprès de l'éliminateur et producteur des bordereaux de suivi de déchets contenant de l'amiante (BSDA) </t>
    </r>
    <r>
      <rPr>
        <i/>
        <sz val="11"/>
        <color theme="1"/>
        <rFont val="Calibri"/>
        <family val="2"/>
        <scheme val="minor"/>
      </rPr>
      <t>Article R.4412-113 du code du travail.</t>
    </r>
  </si>
  <si>
    <r>
      <rPr>
        <b/>
        <sz val="11"/>
        <color theme="1"/>
        <rFont val="Calibri"/>
        <family val="2"/>
        <scheme val="minor"/>
      </rPr>
      <t>Etablissement du RFI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(rapport final d'intervention) </t>
    </r>
    <r>
      <rPr>
        <b/>
        <sz val="10"/>
        <rFont val="Arial"/>
        <family val="2"/>
      </rPr>
      <t>ou DOE</t>
    </r>
    <r>
      <rPr>
        <sz val="10"/>
        <rFont val="Arial"/>
        <family val="2"/>
      </rPr>
      <t xml:space="preserve"> (comprenant notice de fonctionnement, fiche technique ….)</t>
    </r>
  </si>
  <si>
    <t>Les travaux se feront dans la limite de 3m de hauteur, avec des moyens tels que les PIRL (plateforme individuelle roulante légère) sans nécessité d’ancrage et avec un montage intérieur.</t>
  </si>
  <si>
    <t>3 -  GESTION DES DECHETS</t>
  </si>
  <si>
    <t>4 - DIVERS</t>
  </si>
  <si>
    <t>Etude et prestation d'ingénierie</t>
  </si>
  <si>
    <t>4.1.1</t>
  </si>
  <si>
    <t>4.1.2</t>
  </si>
  <si>
    <t>4.2 -  PRESTATIONS ANNEXES</t>
  </si>
  <si>
    <t>4.2.1</t>
  </si>
  <si>
    <t>4.2.2</t>
  </si>
  <si>
    <t>4.2.3</t>
  </si>
  <si>
    <r>
      <t xml:space="preserve">Majoration pour intervention de nuit </t>
    </r>
    <r>
      <rPr>
        <i/>
        <sz val="11"/>
        <color indexed="8"/>
        <rFont val="Calibri"/>
        <family val="2"/>
        <scheme val="minor"/>
      </rPr>
      <t>(entre 18 heures et 6 heures le lendemain)</t>
    </r>
    <r>
      <rPr>
        <sz val="11"/>
        <color indexed="8"/>
        <rFont val="Calibri"/>
        <family val="2"/>
        <scheme val="minor"/>
      </rPr>
      <t xml:space="preserve"> réalisée un jour ouvré (du lundi au vendredi)</t>
    </r>
  </si>
  <si>
    <r>
      <t xml:space="preserve">Majoration pour intervention de nuit </t>
    </r>
    <r>
      <rPr>
        <i/>
        <sz val="11"/>
        <color indexed="8"/>
        <rFont val="Calibri"/>
        <family val="2"/>
        <scheme val="minor"/>
      </rPr>
      <t>(entre 18 heures et 6 heures le lendemain)</t>
    </r>
    <r>
      <rPr>
        <sz val="11"/>
        <color indexed="8"/>
        <rFont val="Calibri"/>
        <family val="2"/>
        <scheme val="minor"/>
      </rPr>
      <t xml:space="preserve"> réalisée un samedi </t>
    </r>
  </si>
  <si>
    <r>
      <t>Majoration pour intervention de nuit</t>
    </r>
    <r>
      <rPr>
        <i/>
        <sz val="11"/>
        <color indexed="8"/>
        <rFont val="Calibri"/>
        <family val="2"/>
        <scheme val="minor"/>
      </rPr>
      <t xml:space="preserve"> (entre 18 heures et 6 heures le lendemain)</t>
    </r>
    <r>
      <rPr>
        <sz val="11"/>
        <color indexed="8"/>
        <rFont val="Calibri"/>
        <family val="2"/>
        <scheme val="minor"/>
      </rPr>
      <t xml:space="preserve"> réalisée un dimanche ou un jour férié</t>
    </r>
  </si>
  <si>
    <r>
      <t xml:space="preserve">Majoration pour intervention de jour </t>
    </r>
    <r>
      <rPr>
        <i/>
        <sz val="11"/>
        <color indexed="8"/>
        <rFont val="Calibri"/>
        <family val="2"/>
        <scheme val="minor"/>
      </rPr>
      <t>(entre 6 heures et 18 heures)</t>
    </r>
    <r>
      <rPr>
        <sz val="11"/>
        <color indexed="8"/>
        <rFont val="Calibri"/>
        <family val="2"/>
        <scheme val="minor"/>
      </rPr>
      <t xml:space="preserve"> réalisée un samedi </t>
    </r>
  </si>
  <si>
    <r>
      <t xml:space="preserve">Majoration pour intervention de jour </t>
    </r>
    <r>
      <rPr>
        <i/>
        <sz val="11"/>
        <color indexed="8"/>
        <rFont val="Calibri"/>
        <family val="2"/>
        <scheme val="minor"/>
      </rPr>
      <t>(entre 6 heures et 18 heures)</t>
    </r>
    <r>
      <rPr>
        <sz val="11"/>
        <color indexed="8"/>
        <rFont val="Calibri"/>
        <family val="2"/>
        <scheme val="minor"/>
      </rPr>
      <t xml:space="preserve"> réalisée un dimanche ou un jour férié</t>
    </r>
  </si>
  <si>
    <t>4.3 -  MAJORATION POUR INTERVENTION SUR CRENEAUX SPECIFIQUES</t>
  </si>
  <si>
    <t>4.3.1</t>
  </si>
  <si>
    <t>4.3.2</t>
  </si>
  <si>
    <t>4.3.3</t>
  </si>
  <si>
    <t>4.3.4</t>
  </si>
  <si>
    <t>4.3.5</t>
  </si>
  <si>
    <t>% appliqué aux prix unitaires du BPU pour les travaux réalisés sur créneaux spécifiques</t>
  </si>
  <si>
    <t>Installation de chantier comprenant les mesures de confinement + Prèlévements en cours de travaux</t>
  </si>
  <si>
    <t>5.1.1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</si>
  <si>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</si>
  <si>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</si>
  <si>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</si>
  <si>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</si>
  <si>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</si>
  <si>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</si>
  <si>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</si>
  <si>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</si>
  <si>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</si>
  <si>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</si>
  <si>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</si>
  <si>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</si>
  <si>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</si>
  <si>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</si>
  <si>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</si>
  <si>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5.3.1</t>
  </si>
  <si>
    <t>5.3.2</t>
  </si>
  <si>
    <t>5.3.3</t>
  </si>
  <si>
    <t>5.3.4</t>
  </si>
  <si>
    <t>5.4.1</t>
  </si>
  <si>
    <t>5.4.2</t>
  </si>
  <si>
    <t>5.4.3</t>
  </si>
  <si>
    <t>5.4.4</t>
  </si>
  <si>
    <t>5.4.5</t>
  </si>
  <si>
    <t>5.5.1</t>
  </si>
  <si>
    <t>5.5.2</t>
  </si>
  <si>
    <t>5.5.3</t>
  </si>
  <si>
    <t>5.6.1</t>
  </si>
  <si>
    <t>5.6.2</t>
  </si>
  <si>
    <t>5.6.3</t>
  </si>
  <si>
    <t>5.6.4</t>
  </si>
  <si>
    <t>5.6.5</t>
  </si>
  <si>
    <t>5.6.6</t>
  </si>
  <si>
    <t>5.6.7</t>
  </si>
  <si>
    <t>5.5.4</t>
  </si>
  <si>
    <t>5.5.5</t>
  </si>
  <si>
    <t>6.1.1</t>
  </si>
  <si>
    <t>6.2.1</t>
  </si>
  <si>
    <t>6.2.2</t>
  </si>
  <si>
    <t>6.2.3</t>
  </si>
  <si>
    <t>6.2.4</t>
  </si>
  <si>
    <t>6.2.5</t>
  </si>
  <si>
    <t>6.3.1</t>
  </si>
  <si>
    <t>6.3.2</t>
  </si>
  <si>
    <t>6.4.1</t>
  </si>
  <si>
    <t>6.5.1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</si>
  <si>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</si>
  <si>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</si>
  <si>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</si>
  <si>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</si>
  <si>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</si>
  <si>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</si>
  <si>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</si>
  <si>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</si>
  <si>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</si>
  <si>
    <t>6.7.1</t>
  </si>
  <si>
    <t>6.8.1</t>
  </si>
  <si>
    <t>6.8.2</t>
  </si>
  <si>
    <t>6.8.3</t>
  </si>
  <si>
    <t>6.8.4</t>
  </si>
  <si>
    <t>6.9.1</t>
  </si>
  <si>
    <t>6.9.2</t>
  </si>
  <si>
    <t>6.9.3</t>
  </si>
  <si>
    <t>6.10.1</t>
  </si>
  <si>
    <t>6.10.2</t>
  </si>
  <si>
    <t>6.10.3</t>
  </si>
  <si>
    <t>6.10.4</t>
  </si>
  <si>
    <t>6.10.5</t>
  </si>
  <si>
    <t>6.10.6</t>
  </si>
  <si>
    <t>6.10.7</t>
  </si>
  <si>
    <t>6.10.8</t>
  </si>
  <si>
    <t>6.10.9</t>
  </si>
  <si>
    <t>6.10.10</t>
  </si>
  <si>
    <t>6.10.11</t>
  </si>
  <si>
    <t>6.10.12</t>
  </si>
  <si>
    <t>6.10.13</t>
  </si>
  <si>
    <t>6.10.14</t>
  </si>
  <si>
    <t>6.11.1</t>
  </si>
  <si>
    <t>6.11.2</t>
  </si>
  <si>
    <t>6.12.1</t>
  </si>
  <si>
    <t>6.12.2</t>
  </si>
  <si>
    <t>6.12.3</t>
  </si>
  <si>
    <t>6.13.1</t>
  </si>
  <si>
    <t>6.13.2</t>
  </si>
  <si>
    <t>6.13.3</t>
  </si>
  <si>
    <t>6.14.1.1</t>
  </si>
  <si>
    <t>6.14.2.1</t>
  </si>
  <si>
    <t>6.14.2.2</t>
  </si>
  <si>
    <t>6.14.2.3</t>
  </si>
  <si>
    <t>6.14.3.1</t>
  </si>
  <si>
    <t>6.16.1</t>
  </si>
  <si>
    <t>6.16.2</t>
  </si>
  <si>
    <t>6.16.3</t>
  </si>
  <si>
    <t>6.17.1.1</t>
  </si>
  <si>
    <t>6.17.1.2</t>
  </si>
  <si>
    <t>6.17.1.3</t>
  </si>
  <si>
    <t>6.17.2.1</t>
  </si>
  <si>
    <t>6.14.3.2</t>
  </si>
  <si>
    <t>6.14.3.3</t>
  </si>
  <si>
    <t>6.14.3.4</t>
  </si>
  <si>
    <t>6.14.3.5</t>
  </si>
  <si>
    <t>6.14.3.6</t>
  </si>
  <si>
    <t>6.14.3.7</t>
  </si>
  <si>
    <t>6.14.3.8</t>
  </si>
  <si>
    <t>6.20.1.1</t>
  </si>
  <si>
    <t>6.20.1.2</t>
  </si>
  <si>
    <t>6.20.1.3</t>
  </si>
  <si>
    <t>6.20.2.1</t>
  </si>
  <si>
    <t>6.20.2.2</t>
  </si>
  <si>
    <t>6.20.2.3</t>
  </si>
  <si>
    <t>6.20.2.4</t>
  </si>
  <si>
    <t>6.20.2.5</t>
  </si>
  <si>
    <t>6.20.2.6</t>
  </si>
  <si>
    <t>Prix totaux € HT</t>
  </si>
  <si>
    <t>LOT 2 : TRAVAUX D'ELECTRICITE EN SS4</t>
  </si>
  <si>
    <t>Déchets amiantés - EPI - matériaux amiantés déposés, visseries, plinthes, enduit…</t>
  </si>
  <si>
    <t>Déchets amiantés - Moyens de Protection Collectifs (MPC), ….</t>
  </si>
  <si>
    <t>4.1 -  ARMOIRE ELECTRIQUE</t>
  </si>
  <si>
    <t>Consignation des départs dans l'armoire électrique</t>
  </si>
  <si>
    <t>Décablage</t>
  </si>
  <si>
    <t>Mise en place d'un compteur énergie</t>
  </si>
  <si>
    <t>Rebouchage au plâtre</t>
  </si>
  <si>
    <t>Pose de chemin de câble</t>
  </si>
  <si>
    <t>4.2.4</t>
  </si>
  <si>
    <t>4.2.5</t>
  </si>
  <si>
    <t>5 -  INTERVENTIONS/TRAVAUX ELECTRICITE SS4</t>
  </si>
  <si>
    <t xml:space="preserve">5.1 -   Installation de chantier </t>
  </si>
  <si>
    <t>5.2 -  Dépose des installations existantes</t>
  </si>
  <si>
    <t xml:space="preserve">Dépose ensemble fils et moulure </t>
  </si>
  <si>
    <t>Dépose de chemin de câbles et câbles</t>
  </si>
  <si>
    <t xml:space="preserve">Dépose d'armoires secondaires </t>
  </si>
  <si>
    <t>Dépose de prise électrique et de prise RJ45</t>
  </si>
  <si>
    <t>Dépose de détecteur automatique ou de détecteur manuel</t>
  </si>
  <si>
    <t>Dépose de baie informatique et évacuation à la décharge</t>
  </si>
  <si>
    <t>Appareil repère 1 4x18W encastré</t>
  </si>
  <si>
    <t>Appareil repère 2 418w Basse lumi</t>
  </si>
  <si>
    <t>Appareil repère 5 Park choc 2x36w</t>
  </si>
  <si>
    <t>Appareil repère 7 Park choc 2x58w</t>
  </si>
  <si>
    <t>Appareil repère 8 Hublot 1x9w</t>
  </si>
  <si>
    <t>Appareil repère 9 Hublot 2x9w</t>
  </si>
  <si>
    <t>Appareil repère 10 Réglette 1x18w</t>
  </si>
  <si>
    <t>Appareil repère 13 Spot 105</t>
  </si>
  <si>
    <t>Prise radio : 32A 2P+T</t>
  </si>
  <si>
    <t>Dépose prise rasoir dans salle de bains + décablage entre le pot et la réserve de la prise rasoir</t>
  </si>
  <si>
    <t>Commande éclairage d'ambiance</t>
  </si>
  <si>
    <t>Circuits appels malades entre GTL et pupitre appel malade dans salle 81 (surveillante)</t>
  </si>
  <si>
    <t>5.2.16</t>
  </si>
  <si>
    <t>5.2.17</t>
  </si>
  <si>
    <t>5.2.18</t>
  </si>
  <si>
    <t>5.3 -  ARMOIRES DIVISIONNAIRES</t>
  </si>
  <si>
    <t>Décablage par circuit</t>
  </si>
  <si>
    <t>Signalétique armoire (identification armoire, disjoncteur, filerie)</t>
  </si>
  <si>
    <t>bilan de puissance</t>
  </si>
  <si>
    <t>Interrupteur 100A Tétra</t>
  </si>
  <si>
    <t>Disjoncteur 2P-16A + Vigi 30mA</t>
  </si>
  <si>
    <t>Cable RO2V 3x2,5²</t>
  </si>
  <si>
    <t>Cable RO2V 3x1,5²</t>
  </si>
  <si>
    <t>Cable RO2V 5x6²</t>
  </si>
  <si>
    <t>Cable RO2V 5x10²</t>
  </si>
  <si>
    <t>Cable RO2V 5x16²</t>
  </si>
  <si>
    <t>5.3.5</t>
  </si>
  <si>
    <t>5.3.6</t>
  </si>
  <si>
    <t>5.3.7</t>
  </si>
  <si>
    <t>5.3.8</t>
  </si>
  <si>
    <t>5.3.9</t>
  </si>
  <si>
    <t>5.3.10</t>
  </si>
  <si>
    <t>5.4 -  INSTALLATIONS ÉLECTRIQUES DE LOCAUX DE TRAVAIL - Distributions principales et divisionnaires</t>
  </si>
  <si>
    <t>Tableaux divisionnaires - Tableau divisionnaire TD 1 (10PC)</t>
  </si>
  <si>
    <t>Tableaux divisionnaires - Tableau divisionnaire TD 2 (50 PC)</t>
  </si>
  <si>
    <t>Tableaux divisionnaires - Tableau divisionnaire TD 3 (100PC)</t>
  </si>
  <si>
    <t>Mise à la terre des installations</t>
  </si>
  <si>
    <t>Confection châssis pour 10 PC</t>
  </si>
  <si>
    <t>5.5 -  INSTALLATIONS ÉLECTRIQUES DE LOCAUX DE TRAVAIL - Branchement et Tableau Général Basse Tension (T.G.B.T.)</t>
  </si>
  <si>
    <t>Branchement électrique - alimentation en basse tension</t>
  </si>
  <si>
    <t>Branchement électrique - alimentation par poste d'abonné</t>
  </si>
  <si>
    <t>Tableau général basse tension (TGBT)</t>
  </si>
  <si>
    <t>DISTRIBUTION PRINCIPALE</t>
  </si>
  <si>
    <t>ens</t>
  </si>
  <si>
    <t>Chemins de câbles type (proposition de l'entrepreneur)</t>
  </si>
  <si>
    <t>Liaisons armoire à terminaux</t>
  </si>
  <si>
    <t>5.6 -  PERCEMENTS ET SAIGNEES Y COMPRIS EVACUATION DES GRAVOIS</t>
  </si>
  <si>
    <t>Percement de dalle ou de mur béton, ou béton armé jusqu’à 20cm d’épaisseur. ø&lt;20cm</t>
  </si>
  <si>
    <t>Percement de dalle ou de mur béton, ou béton armé de 21cm à 40cm d’épaisseur.
ø&lt; 20cm</t>
  </si>
  <si>
    <t>Percement de mur en maçonnerie traditionnelle jusqu’à 20cm d’épaisseur. ø&lt; 20cm</t>
  </si>
  <si>
    <t>Rebouchage de réservation de tous types.</t>
  </si>
  <si>
    <t>Saignées dans murs en briques ou traditionnel jusqu’à 5cm de large.</t>
  </si>
  <si>
    <t>Saignées dans murs en béton jusqu’à 5cm de large.</t>
  </si>
  <si>
    <t>Saignées dans murs en briques ou traditionnel de 5cm à 10cm de large.</t>
  </si>
  <si>
    <t>Saignées dans murs en béton de 5cm à 10cm de large.</t>
  </si>
  <si>
    <t>Rebouchage de saignées tous types.</t>
  </si>
  <si>
    <t>Percement de mur en maçonnerie traditionnelle de 21cm à 40cm d’épaisseur. 
ø&lt; 20cm</t>
  </si>
  <si>
    <t>5.6.8</t>
  </si>
  <si>
    <t>5.6.9</t>
  </si>
  <si>
    <t>5.6.10</t>
  </si>
  <si>
    <t>6 -  FOURNITURE ET POSE APAREILLAGES ET INSTALLATIONS ELECTRIQUES</t>
  </si>
  <si>
    <t>6.1.2</t>
  </si>
  <si>
    <t>6.1.3</t>
  </si>
  <si>
    <t>6.1.4</t>
  </si>
  <si>
    <t>6.1.5</t>
  </si>
  <si>
    <t>6.1.6</t>
  </si>
  <si>
    <t>6.1 - APPARAILLAGES proposés par Maître d'ouvrage</t>
  </si>
  <si>
    <t>Fourniture et pose de spots encastrés sur faux plafond dont la réservation est due par le présent lot, de marque ARIC type START 230 ou équivalent + ampoule à LED en simple allumage</t>
  </si>
  <si>
    <t>Protection à mettre après dépose (interrupteur ou prise)</t>
  </si>
  <si>
    <t xml:space="preserve">Type 1 
Description : Apparent : 3 x 14 W – Très Haut Rendement type RANA de SYLVANIA ou équivalent.
Source :  T5 – 14W </t>
  </si>
  <si>
    <t xml:space="preserve">Type 2 
Description :   Encastré : 3 x 14 W – Classique type RANA de SYLVANIA ou équivalent.  
Source :  T5 – 14W 
Localisation :  Salle de réunion </t>
  </si>
  <si>
    <t xml:space="preserve"> Type 3 
Description:   Downlight encastré LED 18 W – Type SYL LIGHTER LED de SYLVANIA - φ 200  
Source :  LED 18 W – Flux : 1000 lm 
Localisation :  Circulations</t>
  </si>
  <si>
    <t xml:space="preserve">Type 4 
Description :   Spot LED  12W, Type INSTAR SWING LED de SYLVANIA ou équivalent - structure en aluminium  
Source :LED’s  de  puissance  totale  consommée  18w,  couleur blanc  naturel,  durée  de vie&gt;50 000 heures 
Localisation :  Toilettes </t>
  </si>
  <si>
    <t>Type 5 
Description :   Hublot étanche type SARLAM LED – 16 W – ou équivalent. 
Source :  Led – 16 W 
 Localisation :  ESCALIER</t>
  </si>
  <si>
    <t>5.2.19</t>
  </si>
  <si>
    <t>6.2 -  APPAREILS D'ECLAIRAGE DE SECURITE</t>
  </si>
  <si>
    <t>B.A.E.S 60 lumens</t>
  </si>
  <si>
    <t>Grilles de protection - Pour bloc autonome antivandale</t>
  </si>
  <si>
    <t>Accessoires pour blocs autonomes d'éclairage de sécurité pour ERP, locaux industriels, parkings  - Etiquettes de signalisation</t>
  </si>
  <si>
    <t>Accessoires pour blocs autonomes d'éclairage de sécurité pour ERP, locaux industriels, parkings  - Signalisation complémentaire « Sortie »</t>
  </si>
  <si>
    <t>Accessoires pour blocs autonomes d'éclairage de sécurité pour ERP, locaux industriels, parkings  - Signalisation complémentaire « Sortie de secours »</t>
  </si>
  <si>
    <t>Accessoires pour blocs autonomes d'éclairage de sécurité pour ERP, locaux tertiaires, etc. - Plaque de balisage</t>
  </si>
  <si>
    <t>Pictogramme lisible des 2 côtés - Sortie à gauche ou à droite</t>
  </si>
  <si>
    <t>Pictogramme lisible des 2 côtés - Sortie en dessous</t>
  </si>
  <si>
    <t>Inscription non réversible, lisible d'un seul côté - Sortie</t>
  </si>
  <si>
    <t>Inscription non réversible, lisible d'un seul côté - Sortie de secours</t>
  </si>
  <si>
    <t>Blocs autonomes d'éclairage de sécurité d'évacuation (Balisage), pour ERP, locaux industriels, parkings, etc. - Bloc à usage général, en saillie</t>
  </si>
  <si>
    <t>Blocs autonomes d'éclairage de sécurité d'évacuation (Balisage), pour ERP, locaux industriels, parkings, etc. - Bloc à usage général, encastrable</t>
  </si>
  <si>
    <t>Blocs autonomes d'éclairage de sécurité d'évacuation (Balisage), pour ERP, locaux industriels, parkings, etc. - Bloc antivandale</t>
  </si>
  <si>
    <t>Blocs autonomes d'éclairage de sécurité d'évacuation (Balisage), pour ERP, locaux industriels, parkings, etc. - Bloc étanche Plexo</t>
  </si>
  <si>
    <t>Blocs autonomes d'éclairage de sécurité d'évacuation (Balisage), pour ERP, locaux industriels, parkings, etc. - Bloc pour locaux humides posé en saillie</t>
  </si>
  <si>
    <t>Blocs autonomes d'éclairage de sécurité d'évacuation (Balisage), pour ERP, locaux industriels, parkings, etc. - Bloc d'usage général pour grands espaces, en saillie</t>
  </si>
  <si>
    <t>Blocs autonomes d'éclairage de sécurité d'évacuation (Balisage), pour ERP, locaux industriels, parkings, etc. - Bloc d'usage général pour grands espaces, encastrables</t>
  </si>
  <si>
    <t>Blocs autonomes d'éclairage de sécurité d'ambiance pour ERP, locaux industriels, parkings, etc. - Bloc à usage général, en saillie</t>
  </si>
  <si>
    <t>Blocs autonomes d'éclairage de sécurité d'ambiance pour ERP, locaux industriels, parkings, etc. - Bloc à usage général encastré</t>
  </si>
  <si>
    <t>Blocs autonomes d'éclairage de sécurité d'ambiance pour ERP, locaux industriels, parkings, etc. - Bloc étanche Plexo IP 55 - IK 07</t>
  </si>
  <si>
    <t>Blocs autonomes d'éclairage de sécurité d'ambiance pour ERP, locaux industriels, parkings, etc. - Bloc pour locaux humides</t>
  </si>
  <si>
    <t>Bloc pour éclairage d'évacuation (de signalisation) - 6 V - Permanent - - Fixation en drapeau</t>
  </si>
  <si>
    <t>Bloc pour éclairage d'évacuation (de signalisation) - 6 V - Permanent - - Fixation murale</t>
  </si>
  <si>
    <t>Bloc pour éclairage d'évacuation (de signalisation) - 6 V - Permanent - - Fixation plafonnier</t>
  </si>
  <si>
    <t>Bloc pour éclairage d'évacuation (de signalisation) - 6 V - Permanent - - Intégration parfaite du bloc en sous-plafond, poste en encastré</t>
  </si>
  <si>
    <t>Bloc pour éclairage d'évacuation (de signalisation) - 6 V - non permanent - - Fixation en drapeau</t>
  </si>
  <si>
    <t>Bloc pour éclairage d'évacuation (de signalisation) - 6 V - non permanent - - Fixation murale</t>
  </si>
  <si>
    <t>Bloc pour éclairage d'évacuation (de signalisation) - 6 V - non permanent - - Fixation plafonnier</t>
  </si>
  <si>
    <t>Bloc pour éclairage d'évacuation (de signalisation) - 6 V - non permanent - - Intégration parfaite du bloc en sous-plafond, poste en encastré</t>
  </si>
  <si>
    <t>Bloc pour éclairage d'ambiance - - Fixation en drapeau</t>
  </si>
  <si>
    <t>Bloc pour éclairage d'ambiance - - Fixation murale</t>
  </si>
  <si>
    <t>Bloc pour éclairage d'ambiance - - Fixation plafonnier</t>
  </si>
  <si>
    <t>Bloc pour éclairage d'ambiance - - Intégration parfaite du bloc en sous-plafond, poste en encastré</t>
  </si>
  <si>
    <t>Coffrets de télécommande des blocs autonomes - Coffret de télécommande multifonctions évolutif complet jusqu'à 300 blocs</t>
  </si>
  <si>
    <t>Coffrets de télécommande des blocs autonomes - Report à distance pour télécommande</t>
  </si>
  <si>
    <t>Coffrets de télécommande des blocs autonomes - Interrupteur de BAES à clé du programme Celiane</t>
  </si>
  <si>
    <t>Coffrets de télécommande des blocs autonomes - Interrupteur de BAES à clé du programme Mosaïc</t>
  </si>
  <si>
    <t>Circuits d'alimentation des blocs autonomes</t>
  </si>
  <si>
    <t>Blocs autonomes d'éclairage de sécurité pour cages d'escaliers d'habitation - Bloc BAEH SATI</t>
  </si>
  <si>
    <t>Blocs autonomes d'éclairage de sécurité pour cages d'escaliers d'habitation - Bloc BAEH non SATI</t>
  </si>
  <si>
    <t>Blocs autonomes d'éclairage de sécurité pour cages d'escaliers d'habitation - Bloc BAEH antivandale non SATI - IP 40 - IK 04</t>
  </si>
  <si>
    <t>Blocs autonomes d'éclairage de sécurité d'évacuation (balisage) pour petits établissements et petits ERP</t>
  </si>
  <si>
    <t>Circuits d'alimentation des blocs autonomes - Pour cages d'escaliers d'habitation</t>
  </si>
  <si>
    <t>Circuits d'alimentation des blocs autonomes - Pour petits établissements et petits ERP</t>
  </si>
  <si>
    <t>Grilles de protection - Pour bloc autonome courant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</si>
  <si>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</si>
  <si>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</si>
  <si>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</si>
  <si>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</si>
  <si>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</si>
  <si>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</si>
  <si>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</si>
  <si>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</si>
  <si>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</si>
  <si>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</si>
  <si>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6.2.16</t>
  </si>
  <si>
    <t>6.2.17</t>
  </si>
  <si>
    <t>6.2.18</t>
  </si>
  <si>
    <t>6.2.19</t>
  </si>
  <si>
    <t>6.2.20</t>
  </si>
  <si>
    <t>6.2.21</t>
  </si>
  <si>
    <t>6.2.22</t>
  </si>
  <si>
    <t>6.2.23</t>
  </si>
  <si>
    <t>6.2.24</t>
  </si>
  <si>
    <t>6.2.25</t>
  </si>
  <si>
    <t>6.2.26</t>
  </si>
  <si>
    <t>6.2.27</t>
  </si>
  <si>
    <t>6.2.28</t>
  </si>
  <si>
    <t>6.2.29</t>
  </si>
  <si>
    <t>6.2.30</t>
  </si>
  <si>
    <t>6.2.31</t>
  </si>
  <si>
    <t>6.2.32</t>
  </si>
  <si>
    <t>6.2.33</t>
  </si>
  <si>
    <t>6.2.34</t>
  </si>
  <si>
    <t>6.2.35</t>
  </si>
  <si>
    <t>6.2.36</t>
  </si>
  <si>
    <t>6.2.37</t>
  </si>
  <si>
    <t>6.2.38</t>
  </si>
  <si>
    <t>6.2.39</t>
  </si>
  <si>
    <t>6.2.40</t>
  </si>
  <si>
    <t>6.2.41</t>
  </si>
  <si>
    <t>6.2.42</t>
  </si>
  <si>
    <t>6.2.43</t>
  </si>
  <si>
    <t>6.2.44</t>
  </si>
  <si>
    <t>6.2.45</t>
  </si>
  <si>
    <t>6.2.46</t>
  </si>
  <si>
    <t>6.2.47</t>
  </si>
  <si>
    <t>6.3 -  APPAREILLAGES DIVERS</t>
  </si>
  <si>
    <t>Interrupteur V.V encastré - complet</t>
  </si>
  <si>
    <t>Bouton poussoir encastré</t>
  </si>
  <si>
    <t xml:space="preserve">Bouton poussoir - 2 modules </t>
  </si>
  <si>
    <t>Bouton poussoir lumineux encastré</t>
  </si>
  <si>
    <t>Prise de courant 10/16A+T encastrée avec griffe</t>
  </si>
  <si>
    <t>Prise de courant 10/16A+T pour GTL</t>
  </si>
  <si>
    <t>Prise de courant 10/16A+T  à détrompeur</t>
  </si>
  <si>
    <t>Prise de courant 10/16A+T encastrée étanche</t>
  </si>
  <si>
    <t>Prise de courant 10/16A+T étanche saillie</t>
  </si>
  <si>
    <t>Boite de dérivation monophasée</t>
  </si>
  <si>
    <t>Boite de dérivation triphasée</t>
  </si>
  <si>
    <t>Obturateur 2 modules + accessoires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</si>
  <si>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</si>
  <si>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</si>
  <si>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</si>
  <si>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</si>
  <si>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</si>
  <si>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</si>
  <si>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</si>
  <si>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</si>
  <si>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</si>
  <si>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</si>
  <si>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6.4 -  MODERNISATION GTL</t>
  </si>
  <si>
    <t>remplacement éclairage GTL par LED, en gardant le même lux existant</t>
  </si>
  <si>
    <t>6.5 - RESEAU DE TERRE</t>
  </si>
  <si>
    <t>6.5.2</t>
  </si>
  <si>
    <t>6.5.3</t>
  </si>
  <si>
    <t>6.5.4</t>
  </si>
  <si>
    <t>Circuit de terre en fond de fouille</t>
  </si>
  <si>
    <t>Liaisons équipotentielles</t>
  </si>
  <si>
    <t>Barrette de terre et plat de cuivre percé</t>
  </si>
  <si>
    <t>Mises à la terre des huisseries et des équipements</t>
  </si>
  <si>
    <t>6.6 -  INSTALLATIONS ÉLECTRIQUES DE LOCAUX DE TRAVAIL - Équipements électriques des locaux</t>
  </si>
  <si>
    <t>Installations sur minuteries - Foyers lumineux plafonniers</t>
  </si>
  <si>
    <t>Installations sur minuteries - Foyers lumineux applique</t>
  </si>
  <si>
    <t>Installations sur minuteries - Boutons poussoirs</t>
  </si>
  <si>
    <t>Installations sur minuteries - Boutons poussoirs lumineux</t>
  </si>
  <si>
    <t>Installations sur minuteries - Foyers lumineux avec veilleuse</t>
  </si>
  <si>
    <t>Installations sur minuteries - Prises de courant 16 A 2P+T</t>
  </si>
  <si>
    <t>Installations en allumages va-et-vient - À deux points de commande</t>
  </si>
  <si>
    <t>Installations en allumages va-et-vient - À trois points de commande</t>
  </si>
  <si>
    <t>Installations en allumages va-et-vient - À quatre points de commande</t>
  </si>
  <si>
    <t>Installations en allumages va-et-vient - À  points de commande</t>
  </si>
  <si>
    <t>Équipements électriques des locaux communs et services généraux - Foyer lumineux centre simple allumage</t>
  </si>
  <si>
    <t>Équipements électriques des locaux communs et services généraux - Foyer lumineux centre allumage va-et-vient</t>
  </si>
  <si>
    <t>Équipements électriques des locaux communs et services généraux - Foyer lumineux applique simple allumage</t>
  </si>
  <si>
    <t>Équipements électriques des locaux communs et services généraux - Foyer lumineux applique allumage va-et-vient</t>
  </si>
  <si>
    <t>Équipements électriques des locaux communs et services généraux - Foyer lumineux avec veilleuse</t>
  </si>
  <si>
    <t>Équipements électriques des locaux communs et services généraux - Prises de courant 16 A 2P+T sous interrupteur</t>
  </si>
  <si>
    <t>Équipements électriques des locaux communs et services généraux - Prises de courant 16 A 2P+T</t>
  </si>
  <si>
    <t>Équipements électriques des locaux communs et services généraux - Prises de courant pour amplificateurs TV</t>
  </si>
  <si>
    <t>Équipements électriques des locaux communs et services généraux - Commande par minuterie</t>
  </si>
  <si>
    <t>Équipements électriques des locaux communs et services généraux - Boutons poussoirs</t>
  </si>
  <si>
    <t>Équipements électriques des locaux communs et services généraux - Boutons poussoirs lumineux</t>
  </si>
  <si>
    <t xml:space="preserve">Équipements électriques des locaux communs et services généraux - </t>
  </si>
  <si>
    <t>Équipement électrique des autres locaux - Appareillages de commande et prises de courant pour installations encastrées</t>
  </si>
  <si>
    <t>Équipement électrique des autres locaux - Appareillages de commande et prises de courant pour installations sous systèmes de plinthes et/ou goulottes</t>
  </si>
  <si>
    <t>Équipement électrique des autres locaux - Appareillages de commande et prises de courant pour installations apparentes</t>
  </si>
  <si>
    <t>Éclairage du parc de stationnement couvert - Foyers lumineux plafonniers</t>
  </si>
  <si>
    <t>Éclairage du parc de stationnement couvert - Foyers lumineux applique</t>
  </si>
  <si>
    <t>Éclairage du parc de stationnement couvert - Foyers lumineux au droit porte(s) de garage</t>
  </si>
  <si>
    <t>Éclairage du parc de stationnement couvert - Boutons poussoirs</t>
  </si>
  <si>
    <t>Éclairage du parc de stationnement couvert - Boutons poussoirs lumineux</t>
  </si>
  <si>
    <t>Éclairage extérieur au-dessus des portes - Au-dessus des portes d'entrée</t>
  </si>
  <si>
    <t>Éclairage extérieur au-dessus des portes - Au-dessus porte(s) de garage</t>
  </si>
  <si>
    <t>Alimentation électrique des équipements techniques - Alimentation extracteurs en toiture</t>
  </si>
  <si>
    <t>Alimentation électrique des équipements techniques - Alimentation extracteur du parking souterrain (MFME)</t>
  </si>
  <si>
    <t>Alimentation électrique des équipements techniques - Alimentation machineries appareils élévateurs</t>
  </si>
  <si>
    <t>Alimentation électrique des équipements techniques - Alimentation portes de garage</t>
  </si>
  <si>
    <t>Alimentation électrique des équipements techniques - Alimentation chaufferie</t>
  </si>
  <si>
    <t>Alimentation électrique des équipements techniques - Alimentation local technique</t>
  </si>
  <si>
    <t>Alimentation électrique des équipements techniques - Alimentation pompe de relevage</t>
  </si>
  <si>
    <t>Alimentation électrique des équipements techniques - Alimentation des exutoires de désenfumage</t>
  </si>
  <si>
    <t>Alimentation électrique des équipements techniques - Alimentation de l'installation vidéo</t>
  </si>
  <si>
    <t>Alimentation électrique des équipements techniques - Alimentations des équipements de plomberie</t>
  </si>
  <si>
    <t>Alimentation électrique des équipements techniques - Alimentation de l'équipement de surpression</t>
  </si>
  <si>
    <t>Alimentation électrique des équipements techniques - Alimentation des installations de traitement d'eau</t>
  </si>
  <si>
    <t>Mise à la terre et liaisons équipotentielles des installations - Mise à la terre</t>
  </si>
  <si>
    <t>Mise à la terre et liaisons équipotentielles des installations - Liaisons équipotentielles</t>
  </si>
  <si>
    <t>6.6.10</t>
  </si>
  <si>
    <t>6.6.11</t>
  </si>
  <si>
    <t>6.6.12</t>
  </si>
  <si>
    <t>6.6.13</t>
  </si>
  <si>
    <t>6.6.14</t>
  </si>
  <si>
    <t>6.6.15</t>
  </si>
  <si>
    <t>6.6.16</t>
  </si>
  <si>
    <t>6.6.17</t>
  </si>
  <si>
    <t>6.6.18</t>
  </si>
  <si>
    <t>6.6.19</t>
  </si>
  <si>
    <t>6.6.20</t>
  </si>
  <si>
    <t>6.6.21</t>
  </si>
  <si>
    <t>6.6.22</t>
  </si>
  <si>
    <t>6.6.23</t>
  </si>
  <si>
    <t>6.6.24</t>
  </si>
  <si>
    <t>6.6.25</t>
  </si>
  <si>
    <t>6.6.26</t>
  </si>
  <si>
    <t>6.6.27</t>
  </si>
  <si>
    <t>6.6.28</t>
  </si>
  <si>
    <t>6.6.29</t>
  </si>
  <si>
    <t>6.6.30</t>
  </si>
  <si>
    <t>6.6.31</t>
  </si>
  <si>
    <t>6.6.32</t>
  </si>
  <si>
    <t>6.6.33</t>
  </si>
  <si>
    <t>6.6.34</t>
  </si>
  <si>
    <t>6.6.35</t>
  </si>
  <si>
    <t>6.6.36</t>
  </si>
  <si>
    <t>6.6.37</t>
  </si>
  <si>
    <t>6.6.38</t>
  </si>
  <si>
    <t>6.6.39</t>
  </si>
  <si>
    <t>6.6.40</t>
  </si>
  <si>
    <t>6.6.41</t>
  </si>
  <si>
    <t>6.6.42</t>
  </si>
  <si>
    <t>6.6.43</t>
  </si>
  <si>
    <t>6.6.44</t>
  </si>
  <si>
    <t>6.6.45</t>
  </si>
  <si>
    <t>6.6.46</t>
  </si>
  <si>
    <t>6.7 -  PARAFOUDRE</t>
  </si>
  <si>
    <t>Parafoudre secondaire</t>
  </si>
  <si>
    <t>6.8 -  CABLES SERIE U 1000 RO2V</t>
  </si>
  <si>
    <t>Fourniture et pose de Câble U 1000 RO2V 3G2,5 mm²</t>
  </si>
  <si>
    <t>Fourniture et pose de Câble U 1000 RO2V 3G 6 mm²</t>
  </si>
  <si>
    <t>Fourniture et pose de Câble U 1000 RO2V 3G 16 mm²</t>
  </si>
  <si>
    <t>Fourniture et pose de Câble U 1000 RO2V 5G 1,5 mm²</t>
  </si>
  <si>
    <t>Fourniture et pose de Câble U 1000 RO2V 5G2,5 mm²</t>
  </si>
  <si>
    <t>Fourniture et pose de Câble U 1000 RO2V 5G 25 mm²</t>
  </si>
  <si>
    <t>Fourniture et pose de Câble U 1000 RO2V 5G 35 mm²</t>
  </si>
  <si>
    <t>Fourniture et pose de Câble U1000RO2V 4 x 70 mm²</t>
  </si>
  <si>
    <t>Fourniture et pose de cable souple HO7 RNF 3 G 6 mm²</t>
  </si>
  <si>
    <t>Fourniture et pose de cable souple HO7 RNF 5 G 10 mm²</t>
  </si>
  <si>
    <t>Fourniture et pose de cable souple HO7 RNF 5 G 16 mm²</t>
  </si>
  <si>
    <t>Câble d'alimentation générale 1x2,5mm² Cu</t>
  </si>
  <si>
    <t>Câble d'alimentation générale 1x6mm² Cu</t>
  </si>
  <si>
    <t>Fourniture et pose de Câble U1000RO2V 4 x 50 mm2</t>
  </si>
  <si>
    <t>Fourniture et pose de Câble U1000RO2V 3 x 95 + 1 x 50 mm2</t>
  </si>
  <si>
    <t>Fourniture et pose de Câble U1000R02v 3 x 120 + 1 x 70 mm2</t>
  </si>
  <si>
    <t>Fourniture et pose de Câble U1000R02V 3 x 185 + 1 x 95 mm2</t>
  </si>
  <si>
    <t>Fourniture et pose de Câble U1000R02V 3 x 240 + 1 x 120 mm2</t>
  </si>
  <si>
    <t>6.8.5</t>
  </si>
  <si>
    <t>6.8.6</t>
  </si>
  <si>
    <t>6.8.7</t>
  </si>
  <si>
    <t>6.8.8</t>
  </si>
  <si>
    <t>6.8.9</t>
  </si>
  <si>
    <t>6.8.10</t>
  </si>
  <si>
    <t>6.8.11</t>
  </si>
  <si>
    <t>6.8.12</t>
  </si>
  <si>
    <t>6.8.13</t>
  </si>
  <si>
    <t>6.8.14</t>
  </si>
  <si>
    <t>6.8.15</t>
  </si>
  <si>
    <t>6.8.16</t>
  </si>
  <si>
    <t>6.8.17</t>
  </si>
  <si>
    <t>6.8.18</t>
  </si>
  <si>
    <t>6.9 -  CABLE PYROLION (Anti feu)</t>
  </si>
  <si>
    <t>Fourniture et pose de Câble pyrolion CR1  2X 1,5 m²</t>
  </si>
  <si>
    <t>Fourniture et pose de Câble pyrolion CR1  3G 1,5 m²</t>
  </si>
  <si>
    <t>Fourniture et pose de Câble pyrolion CR1  5G 1,5 m²</t>
  </si>
  <si>
    <t>6.10.15</t>
  </si>
  <si>
    <t>6.10.16</t>
  </si>
  <si>
    <t>6.10.17</t>
  </si>
  <si>
    <t>6.10 -  GAINE-CONDUIT-MOULURE-chemin de cable</t>
  </si>
  <si>
    <t>Fourniture et pose de Conduit pour alimentation IRO diam. 25 mm</t>
  </si>
  <si>
    <t>Fourniture et pose de Conduit pour alimentation IRO Diam 20 mm</t>
  </si>
  <si>
    <t>Fourniture et pose de Goulottes électriques PVC 18x33 mm</t>
  </si>
  <si>
    <t>Fourniture et pose de Moulure PVC, 2 cloisons intermédiaires 10x40mm</t>
  </si>
  <si>
    <t>Fourniture et pose de Goulotte DLP 155X 55  longueur 2m y compris joint de corps de couvercle et cloison de séparation.</t>
  </si>
  <si>
    <t>Fourniture et pose d'Angle pour goulotte 155 X55</t>
  </si>
  <si>
    <t>Fourniture et pose d'Embout pour goulotte 155X55</t>
  </si>
  <si>
    <t>Fourniture et pose de Plinthes électriques en PVC 20 x 50 mm</t>
  </si>
  <si>
    <t>Fourniture et pose de Plinthes électriques en PVC 20 x 70 mm</t>
  </si>
  <si>
    <t>Fourniture et pose de Moulure PVC, 1 cloison intermédiaire 10 x 30 mm</t>
  </si>
  <si>
    <t>Fourniture et pose de Moulure PVC, 2 cloisons intermédiaires 10 x 40 mm</t>
  </si>
  <si>
    <t>Fourniture et pose de Chemin de câble acier galvanisé à chaux  largeur 100 mm</t>
  </si>
  <si>
    <t>Fourniture et pose de Chemin de câble acier galvanisé à chaux  largeur 200 mm</t>
  </si>
  <si>
    <t>Fourniture et pose de Chemin de câble acier galvanisé à chaux largeur 300 mm</t>
  </si>
  <si>
    <t>tableau 2 rangées de 13 modules y compris porte et serrures.</t>
  </si>
  <si>
    <t>tableau 3  rangées de 13 modules y compris portes et serrures.</t>
  </si>
  <si>
    <t xml:space="preserve">COFFRET PLASTIQUE IP 66 classe 2 ,dimenssion H *L*P  environ 1000 X 800 X 300 , 1 porte y compris chassis complet rails ,plastron ,borniers,porte et serrures </t>
  </si>
  <si>
    <t>6.11 -  COFFRET DE DISTRIBUTION METALLIQUE</t>
  </si>
  <si>
    <t>6.11.3</t>
  </si>
  <si>
    <t>Coffret metallique complete de largeur 400 mm environ,hauteur 500 mm environ  ,profondeur environ 200 mm 3 rangées de 32 pas y compris porte ,charniere ,serrure ,plastron,fixation goullotte ,barre de raccordement des conducteurs de protection plus borniez de raccordement.</t>
  </si>
  <si>
    <t>Fourniture de gaine latérale à cables externes y compris dispositifs de fixation et porte largeur environ  400 mm,hauteur 2000  mm ,profondeur 650 mm.</t>
  </si>
  <si>
    <t>Parafoudre triphasé 380/240V</t>
  </si>
  <si>
    <t>6.12 - INTERRUPTEUR SECTIONNEUR</t>
  </si>
  <si>
    <r>
      <t>Fourniture et pose d'un interrupteur sectionneur à coupure visible 4 poles de</t>
    </r>
    <r>
      <rPr>
        <b/>
        <sz val="12"/>
        <color theme="1"/>
        <rFont val="Calibri"/>
        <family val="2"/>
      </rPr>
      <t xml:space="preserve"> 32 ampères.</t>
    </r>
  </si>
  <si>
    <r>
      <t xml:space="preserve">Fourniture et pose d'un interrupteur sectionneur à coupure visible 4 poles de </t>
    </r>
    <r>
      <rPr>
        <b/>
        <sz val="12"/>
        <color theme="1"/>
        <rFont val="Calibri"/>
        <family val="2"/>
      </rPr>
      <t xml:space="preserve"> 63 ampères.</t>
    </r>
  </si>
  <si>
    <r>
      <t xml:space="preserve">Fourniture et pose d'un interrupteur sectionneur à coupure visible 4 poles de </t>
    </r>
    <r>
      <rPr>
        <b/>
        <sz val="12"/>
        <color theme="1"/>
        <rFont val="Calibri"/>
        <family val="2"/>
      </rPr>
      <t>100 ampères.</t>
    </r>
  </si>
  <si>
    <t>6.13 - CONTACTEUR</t>
  </si>
  <si>
    <t>6.13.4</t>
  </si>
  <si>
    <t>6.13.5</t>
  </si>
  <si>
    <t>Fourniture et pose d'Interrupteur différentiel tétrapolairetype AC 220V-30mA-40A</t>
  </si>
  <si>
    <t>Fourniture et pose de Disjoncteur 6 Ampère +Neutre</t>
  </si>
  <si>
    <t>Fourniture et pose de Disjoncteur 16 Ampère +Neutre</t>
  </si>
  <si>
    <r>
      <t>Fourniture et pose de Contacteur de puissance bobine 230 volts</t>
    </r>
    <r>
      <rPr>
        <b/>
        <sz val="12"/>
        <color theme="1"/>
        <rFont val="Calibri"/>
        <family val="2"/>
      </rPr>
      <t xml:space="preserve"> monophasé 25 ampères.</t>
    </r>
  </si>
  <si>
    <r>
      <t xml:space="preserve">Fourniture et pose de Contacteur de puissance bobine 230 volts </t>
    </r>
    <r>
      <rPr>
        <b/>
        <sz val="12"/>
        <color theme="1"/>
        <rFont val="Calibri"/>
        <family val="2"/>
      </rPr>
      <t>triphasé 63 ampères.</t>
    </r>
  </si>
  <si>
    <t>6.14 - DISJONCTEURS</t>
  </si>
  <si>
    <t>6.14.1 - Disjoncteur differentiel monoblocs  courbe C type spéciale informatique 30 mA pouvoir de coupure 6/10 KA</t>
  </si>
  <si>
    <t>Fourniture et pose de Disjoncteur 20 Ampère 30mA+Neutre</t>
  </si>
  <si>
    <t>6.14.2 - Disjoncteur TETRAPOLAIRE TRIPHASE courbe C type AC  pouvoir de coupure 16 KA</t>
  </si>
  <si>
    <t>6.14.2.4</t>
  </si>
  <si>
    <t>6.14.2.5</t>
  </si>
  <si>
    <t>6.14.2.6</t>
  </si>
  <si>
    <t>6.14.2.7</t>
  </si>
  <si>
    <t>6.14.2.8</t>
  </si>
  <si>
    <t>6.14.2.9</t>
  </si>
  <si>
    <t xml:space="preserve">Fourniture et pose de Disjoncteur 4X32  Ampères </t>
  </si>
  <si>
    <t xml:space="preserve">Fourniture et pose de Disjoncteur4X50 Ampères </t>
  </si>
  <si>
    <t xml:space="preserve">Fourniture et pose de Disjoncteur4X63 Ampères </t>
  </si>
  <si>
    <t>Fourniture et pose de Disjoncteur 4 x 160 Ampère</t>
  </si>
  <si>
    <t>Fourniture et pose de Disjoncteur 4 x 250 Ampère</t>
  </si>
  <si>
    <t>Fourniture et pose de Disjoncteur 4 x 400 Ampère</t>
  </si>
  <si>
    <t>Fourniture et pose de Disjoncteur 4 x 630 Ampère</t>
  </si>
  <si>
    <t>Fourniture et pose de Disjoncteur 4 x 1 200 Ampère</t>
  </si>
  <si>
    <t>Fourniture et pose de Disjoncteur4X100 Ampères</t>
  </si>
  <si>
    <t>6.14.3.9</t>
  </si>
  <si>
    <t>6.14.3.10</t>
  </si>
  <si>
    <t>Fourniture et pose de Bloc différentiel adaptable 30 /300 mA Intensité 40 à 63 Ampère</t>
  </si>
  <si>
    <t>Fourniture et pose Bloc différentiel réglable  Déclencheur pour disjoncteur 4 x 100 Ampère</t>
  </si>
  <si>
    <t>Fourniture et pose Bloc différentiel réglable Déclencheur pour disjoncteur 4 x 160 Ampère</t>
  </si>
  <si>
    <t>Fourniture et pose Bloc différentiel réglable Déclencheur pour disjoncteur 4 x 250 Ampère</t>
  </si>
  <si>
    <t>Fourniture et pose Bloc différentiel électronique pour disjoncteur de 400 Ampère</t>
  </si>
  <si>
    <t>Fourniture et pose Bloc différentiel électronique  pour disjoncteur de 630 Ampère</t>
  </si>
  <si>
    <t>Fourniture et pose Bloc différentiel électronique  pour disjoncteur de 1200 Ampère</t>
  </si>
  <si>
    <t>Fourniture et pose de Bloc différentiel adaptable 30 /300 ma intensité: 40 à 50  Ampères</t>
  </si>
  <si>
    <t>Fourniture et pose de Bloc différentiel adaptable 30 /300 ma intensité: 63 Ampères</t>
  </si>
  <si>
    <t>Fourniture et pose Bloc différentiel réglable  Déclencheur pour disjoncteur 4X100 ampères</t>
  </si>
  <si>
    <t>6.15 - FOURNITURE ET POSE DE LUMINAIRES</t>
  </si>
  <si>
    <t>6.15.1</t>
  </si>
  <si>
    <t>6.15.2</t>
  </si>
  <si>
    <t>6.15.3</t>
  </si>
  <si>
    <t>6.15.4</t>
  </si>
  <si>
    <t>6.15.5</t>
  </si>
  <si>
    <t>6.15.6</t>
  </si>
  <si>
    <t>6.15.7</t>
  </si>
  <si>
    <t>6.15.8</t>
  </si>
  <si>
    <t>Plafonnier dalle LED encastré 600 x 600 mm + 40 W à 45 W</t>
  </si>
  <si>
    <t>Plafonnier dalle LED encastré 600 x 600 mm + 40 W à 45 W dimmable</t>
  </si>
  <si>
    <t>Plafonnier dalle LED encastré 1200 x 300 mm + 40 W à 45 W</t>
  </si>
  <si>
    <t>Plafonnier dalle LED encastré 1200 x 300 mm + 40 W à 45 W dimmable</t>
  </si>
  <si>
    <t>Hublot étanche LED</t>
  </si>
  <si>
    <t>Fourniture de spot plafonnier orientable à  LED 6 W 12 V AC/DC</t>
  </si>
  <si>
    <t>Fourniture de luminaires étanche 65w</t>
  </si>
  <si>
    <t>Fourniture de spot plafonnier orientable à  LED 11 W 230 V</t>
  </si>
  <si>
    <t>6.2.48</t>
  </si>
  <si>
    <t>Télécommande universelle de bloc de sécurité</t>
  </si>
  <si>
    <t>6.14.3 - Module de raccordement blocs différentiels adaptables aux disjoncteurs tétrapolaires</t>
  </si>
  <si>
    <t>6.16 - FOURNITURE ET POSE DE PRISE DE COURANT</t>
  </si>
  <si>
    <t>6.16.4</t>
  </si>
  <si>
    <t>6.16.5</t>
  </si>
  <si>
    <t>6.16.6</t>
  </si>
  <si>
    <t>6.16.7</t>
  </si>
  <si>
    <t>6.16.8</t>
  </si>
  <si>
    <t>6.16.9</t>
  </si>
  <si>
    <t>6.16.10</t>
  </si>
  <si>
    <t>6.16.11</t>
  </si>
  <si>
    <t>Prise de courant encastré  étanche 16A, 2P+T, 250V à éclipse</t>
  </si>
  <si>
    <t>Prise de courant en saillie   étanche 16A, 2P+T, 250V à éclipse</t>
  </si>
  <si>
    <t xml:space="preserve">Fourniture et pose Prise  HYPRA 32 A, 3P+T </t>
  </si>
  <si>
    <t>Fourniture  de  Fiche HYPRA 32 A, 3P+T</t>
  </si>
  <si>
    <t xml:space="preserve">Fourniture et pose Prise  HYPRA 16 A, 3P+T </t>
  </si>
  <si>
    <t>Fourniture  de  Fiche HYPRA 16 A, 3P+T</t>
  </si>
  <si>
    <t>Prise de courant encastré  étanche 16 A, 2P+T, 250 V à éclipse</t>
  </si>
  <si>
    <t>Prise de courant en saillie   étanche 16 A, 2P+T, 250 V à éclipse</t>
  </si>
  <si>
    <t>Prise mosaïque onduleur 16 A + N + Détrompeur</t>
  </si>
  <si>
    <t>Colonne de distribution alu 4 m y compris équipement pour poste</t>
  </si>
  <si>
    <t>Fourniture et pose de coup de point d'arrêt d'urgence</t>
  </si>
  <si>
    <t>6.17 - PETIT APPAREILLAGE ELECTRIQUE</t>
  </si>
  <si>
    <t>6.17.1 - PETIT APPAREILLAGE ELECTRIQUE A ENCASTRER</t>
  </si>
  <si>
    <t>Fourniture et pose d'inter Va-et-vient</t>
  </si>
  <si>
    <t>Fourniture et pose d'inter Double va-et-vient</t>
  </si>
  <si>
    <t>Fourniture et pose de bouton Poussoir simple</t>
  </si>
  <si>
    <t>6.17.2 - PETIT APPAREILLAGE ELECTRIQUE EN APPARENT</t>
  </si>
  <si>
    <t>6.17.2.2</t>
  </si>
  <si>
    <t>6.17.2.3</t>
  </si>
  <si>
    <t>6.17.2.4</t>
  </si>
  <si>
    <t>6.17.2.5</t>
  </si>
  <si>
    <t>Fourniture et pose d'Inter double allumage</t>
  </si>
  <si>
    <t>Fourniture et pose de détrompeur pour prise de courant ondulé.</t>
  </si>
  <si>
    <t>Fourniture et pose de coup de point d'arret d'urgence à clef y compris cablages</t>
  </si>
  <si>
    <t xml:space="preserve">6.18 - TELEPHONIE </t>
  </si>
  <si>
    <t>6.18.1</t>
  </si>
  <si>
    <t>Canal. Téléphonique en câble vinyl 10 paires diam. 9/10</t>
  </si>
  <si>
    <t>Canal. Téléphonique en câble vinyl 15 paires diam. 9/10</t>
  </si>
  <si>
    <t>Câble 4 paires serie 278</t>
  </si>
  <si>
    <t>Câble 28 paires serie 278</t>
  </si>
  <si>
    <t>Câble 56 paires serie 278</t>
  </si>
  <si>
    <t>Reglette de répartition en tableau 8 paires</t>
  </si>
  <si>
    <t>Réglette de répartition en tableau 14 paires</t>
  </si>
  <si>
    <t>Division ou manchon</t>
  </si>
  <si>
    <t>Prise informatique Rj45 cat6</t>
  </si>
  <si>
    <t>Câblage point d'accès 1X4 paires torsadées cat 6 250 MHZ  SFTP</t>
  </si>
  <si>
    <t>Câblage point d'accès 2X4 paires torsadées cat 6 250 MHZ  UTP</t>
  </si>
  <si>
    <t>Câblage point d'accès 2X4 paires torsadées cat 6 250 MHZ  FTP</t>
  </si>
  <si>
    <t>Câblage point d'accès 2X4 paires torsadées cat 6 250 MHZ SFTP</t>
  </si>
  <si>
    <t>Panel 16 ports complets</t>
  </si>
  <si>
    <t>Panel 32 ports complets</t>
  </si>
  <si>
    <t>Cordon de brassage Cat6</t>
  </si>
  <si>
    <t>Coffret 12U 600x600 porte Verre</t>
  </si>
  <si>
    <t>Mini Baie 23U 800x600 porte verre</t>
  </si>
  <si>
    <t>Baie 42U "Cabling" 800x800 (porte Verre)  y compris écran digital integré affichant la température intérieure de la baie et une sonde de température d'un mètre .</t>
  </si>
  <si>
    <t>Baie 42U "Serveur" 1000x800 (porte nids d'abeille) + Ventilation extraction y compris écran digital integré affichant la température intérieure de la baie et une sonde de température d'un mètre .</t>
  </si>
  <si>
    <t>Recette Cat 6</t>
  </si>
  <si>
    <t>Block rack 6PC pour baie</t>
  </si>
  <si>
    <t>Passe cordon type brosse</t>
  </si>
  <si>
    <t>bloc fibre optique multimode (4 fibres optiques)</t>
  </si>
  <si>
    <t>Fourniture et pose câble fibre optique monomode gaine de couleur orange structuré serrée intérieur /extérieur (mèches de verre) 6 fibres.</t>
  </si>
  <si>
    <t>Fourniture et pose câble fibre optique Monomode gaine de couleur orange structuré serrée intérieur /extérieur (mèches de verre) 12 fibres.</t>
  </si>
  <si>
    <t>Fourniture et pose câble fibre optique Monomode gaine de couleur orange structuré serrée intérieur /extérieur (mèches de verre) 24 fibres.</t>
  </si>
  <si>
    <t>Fourniture et pose câble fibre optique multimode gaine de couleur Bleue structure libre (ou tubée) intérieur /extérieur (mèches de verre) 6 fibres.</t>
  </si>
  <si>
    <t>Fourniture et pose câble fibre optique multimode gaine de couleur Bleue structuré libre (ou tubée) intérieur /extérieur (mèches de verre) 12 fibres.</t>
  </si>
  <si>
    <t>Fourniture et pose câble fibre optique multimode gaine de couleur Bleue structuré libre (ou tubée) intérieur /extérieur (mèches de verre) 24 fibres.</t>
  </si>
  <si>
    <t>Fourniture et pose de cordons optique multimode de couleur orange perte optique max 0,3 Db</t>
  </si>
  <si>
    <t>Fourniture et pose de prise optique 2 modules</t>
  </si>
  <si>
    <t>Fourniture et pose de convertisseur cuivre fibre optique</t>
  </si>
  <si>
    <t>Fourniture et pose de cassette fibre optique pour panneau de brassage (de 2 à 12 fibres)</t>
  </si>
  <si>
    <t>6.18.2</t>
  </si>
  <si>
    <t>6.18.3</t>
  </si>
  <si>
    <t>6.18.4</t>
  </si>
  <si>
    <t>6.18.5</t>
  </si>
  <si>
    <t>6.18.6</t>
  </si>
  <si>
    <t>6.18.7</t>
  </si>
  <si>
    <t>6.18.8</t>
  </si>
  <si>
    <t>6.18.9</t>
  </si>
  <si>
    <t>6.18.10</t>
  </si>
  <si>
    <t>6.18.11</t>
  </si>
  <si>
    <t>6.18.12</t>
  </si>
  <si>
    <t>6.18.13</t>
  </si>
  <si>
    <t>6.18.14</t>
  </si>
  <si>
    <t>6.18.15</t>
  </si>
  <si>
    <t>6.18.16</t>
  </si>
  <si>
    <t>6.18.17</t>
  </si>
  <si>
    <t>6.18.18</t>
  </si>
  <si>
    <t>6.18.19</t>
  </si>
  <si>
    <t>6.18.20</t>
  </si>
  <si>
    <t>6.18.21</t>
  </si>
  <si>
    <t>6.18.22</t>
  </si>
  <si>
    <t>6.18.23</t>
  </si>
  <si>
    <t>6.18.24</t>
  </si>
  <si>
    <t>6.18.25</t>
  </si>
  <si>
    <t>6.18.26</t>
  </si>
  <si>
    <t>6.18.27</t>
  </si>
  <si>
    <t>6.18.28</t>
  </si>
  <si>
    <t>6.18.29</t>
  </si>
  <si>
    <t>6.18.30</t>
  </si>
  <si>
    <t>6.18.31</t>
  </si>
  <si>
    <t>6.18.32</t>
  </si>
  <si>
    <t>6.18.33</t>
  </si>
  <si>
    <t>6.18.34</t>
  </si>
  <si>
    <t>6.19 - EXTREMITE FIBRE OPTIQUE</t>
  </si>
  <si>
    <t>6.19.1</t>
  </si>
  <si>
    <t>6.19.2</t>
  </si>
  <si>
    <t>6.19.3</t>
  </si>
  <si>
    <t>6.19.4</t>
  </si>
  <si>
    <t>6.19.5</t>
  </si>
  <si>
    <t>6.19.6</t>
  </si>
  <si>
    <t>6.19.7</t>
  </si>
  <si>
    <t>6.19.8</t>
  </si>
  <si>
    <t>6.19.9</t>
  </si>
  <si>
    <t>6.19.10</t>
  </si>
  <si>
    <t>6.19.11</t>
  </si>
  <si>
    <t>Tiroir Fibre optique équipé de 12 traversées SC</t>
  </si>
  <si>
    <t>Tiroir Fibre optique équipé de 24 traversées SC</t>
  </si>
  <si>
    <t>Cassette de lovage pour tiroir pour 12 épissures</t>
  </si>
  <si>
    <t>Fourniture et soudure Pigtail de couleur (code Fotag) pour tiroir optique SM</t>
  </si>
  <si>
    <t>Fourniture et soudure Pigtail de couleur (code Fotag) pour tiroir optique MM</t>
  </si>
  <si>
    <t>Coffret d'extrémité réduit équipé de 6 traversées</t>
  </si>
  <si>
    <t>Coffret d'extrémité réduit équipé de 12 traversées</t>
  </si>
  <si>
    <t>Extrémité de câble durcie réalisée en en usine équipée de 4 connecteurs SC SM et d'une longueur de 30m</t>
  </si>
  <si>
    <t>Réalisation d'épissures complémentaires dans une boite de jonction</t>
  </si>
  <si>
    <t>Test réflectométrique d'une liaison 12 Fibres optiques</t>
  </si>
  <si>
    <t>Test réflectométrique d'une liaison 24 Fibres optiques</t>
  </si>
  <si>
    <t>6.20 - VENTOUSES ELECTROMAGNETIQUES</t>
  </si>
  <si>
    <t xml:space="preserve">6.20.1 - Fourniture et pose de ventouses </t>
  </si>
  <si>
    <t xml:space="preserve">Fourniture et pose d'une ventouse 24 V y compris contre plaque articulé ,bras orientable ,distenceur pour ventouses ,contacts magnétique de positionnement des portes </t>
  </si>
  <si>
    <t xml:space="preserve">Fourniture et pose d'une ventouse 48 V y compris contre plaque articulé ,bras orientable ,distenceur pour ventouses ,contacts magnétique de positionnement des portes </t>
  </si>
  <si>
    <t>Fourniture et pose d'une ventouse pour issues de secours y compris équerre de fixation ,contre plaque ,voyant et contacts de positionnement des portes ,ferme porte automatique .</t>
  </si>
  <si>
    <t>6.20.2 - ESSAIS, MISE EN SERVICE (par point d’utilisation)</t>
  </si>
  <si>
    <t>Ventouse 01 vantail</t>
  </si>
  <si>
    <t xml:space="preserve">Ventouse 02 vantaux </t>
  </si>
  <si>
    <t>Fourniture et pose d'un sélecteur de fermeture</t>
  </si>
  <si>
    <t>Fourniture et pose d'un support de ventouse</t>
  </si>
  <si>
    <t>Câblage par élément</t>
  </si>
  <si>
    <t>Essais, mise en service (par élément)</t>
  </si>
  <si>
    <t>6.21 - ONDULEURS</t>
  </si>
  <si>
    <t>6.21.1</t>
  </si>
  <si>
    <t>6.21.2</t>
  </si>
  <si>
    <t>6.21.3</t>
  </si>
  <si>
    <t>6.21.4</t>
  </si>
  <si>
    <t>6.21.5</t>
  </si>
  <si>
    <t>Fourniture et pose d'un onduleur online 1000 VA mono</t>
  </si>
  <si>
    <t>Fourniture et pose d'un onduleur online 1500 VA mono</t>
  </si>
  <si>
    <t>Fourniture et pose d'un onduleur online 4500 VA mono</t>
  </si>
  <si>
    <t>Fourniture et pose d'un onduleur online 6000 VA mono</t>
  </si>
  <si>
    <t>Fourniture et pose d'un onduleur online 10000 VA mono</t>
  </si>
  <si>
    <r>
      <rPr>
        <b/>
        <u/>
        <sz val="10"/>
        <color theme="1"/>
        <rFont val="Arial"/>
        <family val="2"/>
      </rPr>
      <t xml:space="preserve">Observation </t>
    </r>
    <r>
      <rPr>
        <b/>
        <sz val="10"/>
        <color theme="1"/>
        <rFont val="Arial"/>
        <family val="2"/>
      </rPr>
      <t>: L’armoire de distribution des extracteurs est située dans la zone A du niveau 8 (terrasse tripode du bâtiment N°10 dit PZQ1).</t>
    </r>
  </si>
  <si>
    <r>
      <rPr>
        <b/>
        <u/>
        <sz val="10"/>
        <color theme="1"/>
        <rFont val="Arial"/>
        <family val="2"/>
      </rPr>
      <t xml:space="preserve">Observation </t>
    </r>
    <r>
      <rPr>
        <b/>
        <sz val="10"/>
        <color theme="1"/>
        <rFont val="Arial"/>
        <family val="2"/>
      </rPr>
      <t>: L'extracteur est situé à la  MFME : TD à proximité du parking sous-terrain</t>
    </r>
  </si>
  <si>
    <r>
      <rPr>
        <b/>
        <u/>
        <sz val="10"/>
        <color theme="1"/>
        <rFont val="Arial"/>
        <family val="2"/>
      </rPr>
      <t xml:space="preserve">Observation </t>
    </r>
    <r>
      <rPr>
        <b/>
        <sz val="10"/>
        <color theme="1"/>
        <rFont val="Arial"/>
        <family val="2"/>
      </rPr>
      <t>: localisations de départ : 
PZQ 1 Depuis TGBT S2/2 du bât N°10
CLARAC TGBT RADIOTHERAPIE Bât N°12
CEV TGBT niveau -1 Bât N°11</t>
    </r>
  </si>
  <si>
    <r>
      <rPr>
        <b/>
        <u/>
        <sz val="10"/>
        <color theme="1"/>
        <rFont val="Arial"/>
        <family val="2"/>
      </rPr>
      <t xml:space="preserve">Observation </t>
    </r>
    <r>
      <rPr>
        <b/>
        <sz val="10"/>
        <color theme="1"/>
        <rFont val="Arial"/>
        <family val="2"/>
      </rPr>
      <t xml:space="preserve">: localisations de départ : 
TD à proximité </t>
    </r>
  </si>
  <si>
    <r>
      <rPr>
        <b/>
        <u/>
        <sz val="10"/>
        <color theme="1"/>
        <rFont val="Arial"/>
        <family val="2"/>
      </rPr>
      <t xml:space="preserve">Observation </t>
    </r>
    <r>
      <rPr>
        <b/>
        <sz val="10"/>
        <color theme="1"/>
        <rFont val="Arial"/>
        <family val="2"/>
      </rPr>
      <t>: localisations de départ : 
CEV TGBT niveau -1 Bât N°11</t>
    </r>
  </si>
  <si>
    <r>
      <rPr>
        <b/>
        <u/>
        <sz val="10"/>
        <color theme="1"/>
        <rFont val="Arial"/>
        <family val="2"/>
      </rPr>
      <t xml:space="preserve">Observation </t>
    </r>
    <r>
      <rPr>
        <b/>
        <sz val="10"/>
        <color theme="1"/>
        <rFont val="Arial"/>
        <family val="2"/>
      </rPr>
      <t>: localisations de départ : 
TGBT des sites concernés</t>
    </r>
  </si>
  <si>
    <r>
      <rPr>
        <b/>
        <u/>
        <sz val="10"/>
        <color theme="1"/>
        <rFont val="Arial"/>
        <family val="2"/>
      </rPr>
      <t xml:space="preserve">Observation </t>
    </r>
    <r>
      <rPr>
        <b/>
        <sz val="10"/>
        <color theme="1"/>
        <rFont val="Arial"/>
        <family val="2"/>
      </rPr>
      <t>: localisations de départ : 
TD niveau -1 PZQ1</t>
    </r>
  </si>
  <si>
    <r>
      <rPr>
        <b/>
        <u/>
        <sz val="10"/>
        <color theme="1"/>
        <rFont val="Arial"/>
        <family val="2"/>
      </rPr>
      <t xml:space="preserve">Observation </t>
    </r>
    <r>
      <rPr>
        <b/>
        <sz val="10"/>
        <color theme="1"/>
        <rFont val="Arial"/>
        <family val="2"/>
      </rPr>
      <t>: localisations de départ : 
TD CFO/CFA des services</t>
    </r>
  </si>
  <si>
    <r>
      <rPr>
        <b/>
        <u/>
        <sz val="10"/>
        <color theme="1"/>
        <rFont val="Arial"/>
        <family val="2"/>
      </rPr>
      <t xml:space="preserve">Observation </t>
    </r>
    <r>
      <rPr>
        <b/>
        <sz val="10"/>
        <color theme="1"/>
        <rFont val="Arial"/>
        <family val="2"/>
      </rPr>
      <t>: localisations de départ : 
TGBT et TD des différents établissements</t>
    </r>
  </si>
  <si>
    <r>
      <rPr>
        <b/>
        <u/>
        <sz val="10"/>
        <color theme="1"/>
        <rFont val="Arial"/>
        <family val="2"/>
      </rPr>
      <t xml:space="preserve">Observation </t>
    </r>
    <r>
      <rPr>
        <b/>
        <sz val="10"/>
        <color theme="1"/>
        <rFont val="Arial"/>
        <family val="2"/>
      </rPr>
      <t xml:space="preserve">: localisations de départ : 
TGBT </t>
    </r>
  </si>
  <si>
    <r>
      <rPr>
        <b/>
        <u/>
        <sz val="10"/>
        <color theme="1"/>
        <rFont val="Arial"/>
        <family val="2"/>
      </rPr>
      <t xml:space="preserve">Observation </t>
    </r>
    <r>
      <rPr>
        <b/>
        <sz val="10"/>
        <color theme="1"/>
        <rFont val="Arial"/>
        <family val="2"/>
      </rPr>
      <t>: localisations de départ : 
TD</t>
    </r>
  </si>
  <si>
    <r>
      <rPr>
        <b/>
        <u/>
        <sz val="10"/>
        <color theme="1"/>
        <rFont val="Arial"/>
        <family val="2"/>
      </rPr>
      <t>Observations :</t>
    </r>
    <r>
      <rPr>
        <sz val="10"/>
        <color theme="1"/>
        <rFont val="Arial"/>
        <family val="2"/>
      </rPr>
      <t xml:space="preserve"> Bilan de puissance à prendre en compte : de 6KW à 16KW.
Le TGBT est à proximité du poste HT (distance mini : 20ml, distance maxi : 70 ml).
Les départs devront être remplacés à l’identique : nombre moyen à prendre en compte : 3 
</t>
    </r>
  </si>
  <si>
    <r>
      <rPr>
        <b/>
        <u/>
        <sz val="10"/>
        <color theme="1"/>
        <rFont val="Arial"/>
        <family val="2"/>
      </rPr>
      <t xml:space="preserve">Observations : Caractéristiques pour chaque type de TD :
</t>
    </r>
    <r>
      <rPr>
        <b/>
        <sz val="10"/>
        <color theme="1"/>
        <rFont val="Arial"/>
        <family val="2"/>
      </rPr>
      <t>PZQ1/MFME
Tableau ondulé : Régime de neutre TN.
Tableau courant normal des TD des services de soins régime IT.
CLARAC
Tableau ondulé : Régime de neutre TN.
Tableau courant normal des TD régime TN.
CEV
Tableau ondulé : Régime de neutre TN.
Tableau courant normal des TD régime TN.</t>
    </r>
  </si>
  <si>
    <t>Déchets chantier non amiantés</t>
  </si>
  <si>
    <r>
      <t xml:space="preserve">Mise à jour de plan au format DWG </t>
    </r>
    <r>
      <rPr>
        <i/>
        <sz val="11"/>
        <color theme="1"/>
        <rFont val="Calibri"/>
        <family val="2"/>
        <scheme val="minor"/>
      </rPr>
      <t>(schémas électriques, plans d'implantation…)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</si>
</sst>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#,##0.00\ _F"/>
    <numFmt numFmtId="166" formatCode="[$-40C]General"/>
  </numFmts>
  <fonts count="4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24"/>
      <color theme="0"/>
      <name val="Calibri"/>
      <family val="2"/>
    </font>
    <font>
      <b/>
      <sz val="18"/>
      <name val="Calibri"/>
      <family val="2"/>
    </font>
    <font>
      <b/>
      <i/>
      <sz val="18"/>
      <name val="Calibri"/>
      <family val="2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24"/>
      <color theme="0"/>
      <name val="Calibri"/>
      <family val="2"/>
    </font>
    <font>
      <i/>
      <sz val="11"/>
      <color theme="1"/>
      <name val="Arial"/>
      <family val="2"/>
    </font>
    <font>
      <b/>
      <i/>
      <sz val="12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b/>
      <sz val="16"/>
      <color rgb="FFFF0000"/>
      <name val="Arial"/>
      <family val="2"/>
    </font>
    <font>
      <b/>
      <i/>
      <sz val="11"/>
      <color theme="1"/>
      <name val="Arial"/>
      <family val="2"/>
    </font>
    <font>
      <b/>
      <sz val="12"/>
      <color theme="1"/>
      <name val="Calibri"/>
      <family val="2"/>
    </font>
    <font>
      <sz val="1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name val="Cambria"/>
      <family val="1"/>
      <scheme val="major"/>
    </font>
    <font>
      <sz val="12"/>
      <name val="Calibri"/>
      <family val="2"/>
      <scheme val="minor"/>
    </font>
    <font>
      <sz val="11"/>
      <color rgb="FF000000"/>
      <name val="Calibri"/>
      <family val="2"/>
    </font>
    <font>
      <b/>
      <u/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04">
    <xf numFmtId="0" fontId="0" fillId="0" borderId="0"/>
    <xf numFmtId="43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44" fillId="0" borderId="0" applyBorder="0" applyProtection="0"/>
  </cellStyleXfs>
  <cellXfs count="271">
    <xf numFmtId="0" fontId="0" fillId="0" borderId="0" xfId="0"/>
    <xf numFmtId="0" fontId="2" fillId="0" borderId="0" xfId="0" applyFont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0" fontId="1" fillId="4" borderId="14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1" fontId="1" fillId="4" borderId="15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6" fillId="0" borderId="24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1" fontId="1" fillId="8" borderId="15" xfId="0" applyNumberFormat="1" applyFont="1" applyFill="1" applyBorder="1" applyAlignment="1" applyProtection="1">
      <alignment horizont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1" fillId="0" borderId="14" xfId="0" applyFont="1" applyFill="1" applyBorder="1" applyAlignment="1" applyProtection="1">
      <alignment horizontal="center" vertical="center" wrapText="1"/>
      <protection locked="0"/>
    </xf>
    <xf numFmtId="164" fontId="16" fillId="0" borderId="24" xfId="0" applyNumberFormat="1" applyFont="1" applyFill="1" applyBorder="1" applyAlignment="1">
      <alignment horizontal="center" vertical="center" wrapText="1"/>
    </xf>
    <xf numFmtId="164" fontId="11" fillId="8" borderId="30" xfId="0" applyNumberFormat="1" applyFont="1" applyFill="1" applyBorder="1" applyAlignment="1" applyProtection="1">
      <alignment horizontal="center" wrapText="1"/>
      <protection locked="0"/>
    </xf>
    <xf numFmtId="164" fontId="2" fillId="0" borderId="0" xfId="0" applyNumberFormat="1" applyFont="1" applyAlignment="1">
      <alignment horizontal="center" vertical="center"/>
    </xf>
    <xf numFmtId="164" fontId="11" fillId="8" borderId="14" xfId="0" applyNumberFormat="1" applyFont="1" applyFill="1" applyBorder="1" applyAlignment="1" applyProtection="1">
      <alignment horizontal="center" wrapText="1"/>
      <protection locked="0"/>
    </xf>
    <xf numFmtId="164" fontId="1" fillId="4" borderId="14" xfId="0" applyNumberFormat="1" applyFont="1" applyFill="1" applyBorder="1" applyAlignment="1">
      <alignment horizontal="center" vertical="center" wrapText="1"/>
    </xf>
    <xf numFmtId="10" fontId="16" fillId="0" borderId="24" xfId="0" applyNumberFormat="1" applyFont="1" applyFill="1" applyBorder="1" applyAlignment="1">
      <alignment horizontal="center" vertical="center" wrapText="1"/>
    </xf>
    <xf numFmtId="10" fontId="11" fillId="8" borderId="30" xfId="0" applyNumberFormat="1" applyFont="1" applyFill="1" applyBorder="1" applyAlignment="1" applyProtection="1">
      <alignment horizontal="center" vertical="top" wrapText="1"/>
      <protection locked="0"/>
    </xf>
    <xf numFmtId="10" fontId="1" fillId="4" borderId="30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/>
    </xf>
    <xf numFmtId="0" fontId="1" fillId="10" borderId="14" xfId="0" applyFont="1" applyFill="1" applyBorder="1" applyAlignment="1">
      <alignment vertical="center" wrapText="1"/>
    </xf>
    <xf numFmtId="10" fontId="1" fillId="10" borderId="30" xfId="0" applyNumberFormat="1" applyFont="1" applyFill="1" applyBorder="1" applyAlignment="1">
      <alignment horizontal="center" vertical="center" wrapText="1"/>
    </xf>
    <xf numFmtId="164" fontId="1" fillId="10" borderId="14" xfId="0" applyNumberFormat="1" applyFont="1" applyFill="1" applyBorder="1" applyAlignment="1">
      <alignment horizontal="center" vertical="center" wrapText="1"/>
    </xf>
    <xf numFmtId="1" fontId="1" fillId="10" borderId="15" xfId="0" applyNumberFormat="1" applyFont="1" applyFill="1" applyBorder="1" applyAlignment="1">
      <alignment horizontal="center" vertical="center" wrapText="1"/>
    </xf>
    <xf numFmtId="10" fontId="1" fillId="11" borderId="30" xfId="0" applyNumberFormat="1" applyFont="1" applyFill="1" applyBorder="1" applyAlignment="1">
      <alignment horizontal="center" vertical="center" wrapText="1"/>
    </xf>
    <xf numFmtId="164" fontId="1" fillId="11" borderId="14" xfId="0" applyNumberFormat="1" applyFont="1" applyFill="1" applyBorder="1" applyAlignment="1">
      <alignment horizontal="center" vertical="center" wrapText="1"/>
    </xf>
    <xf numFmtId="1" fontId="1" fillId="11" borderId="15" xfId="0" applyNumberFormat="1" applyFont="1" applyFill="1" applyBorder="1" applyAlignment="1">
      <alignment horizontal="center" vertical="center" wrapText="1"/>
    </xf>
    <xf numFmtId="10" fontId="1" fillId="12" borderId="30" xfId="0" applyNumberFormat="1" applyFont="1" applyFill="1" applyBorder="1" applyAlignment="1">
      <alignment horizontal="center" vertical="center" wrapText="1"/>
    </xf>
    <xf numFmtId="164" fontId="1" fillId="12" borderId="14" xfId="0" applyNumberFormat="1" applyFont="1" applyFill="1" applyBorder="1" applyAlignment="1">
      <alignment horizontal="center" vertical="center" wrapText="1"/>
    </xf>
    <xf numFmtId="1" fontId="1" fillId="12" borderId="15" xfId="0" applyNumberFormat="1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9" fillId="0" borderId="41" xfId="0" applyFont="1" applyFill="1" applyBorder="1" applyAlignment="1">
      <alignment horizontal="justify" vertical="center"/>
    </xf>
    <xf numFmtId="0" fontId="5" fillId="0" borderId="41" xfId="0" applyFont="1" applyFill="1" applyBorder="1" applyAlignment="1" applyProtection="1">
      <alignment horizontal="center" vertical="center"/>
    </xf>
    <xf numFmtId="164" fontId="5" fillId="0" borderId="35" xfId="101" applyNumberFormat="1" applyFont="1" applyFill="1" applyBorder="1" applyAlignment="1" applyProtection="1">
      <alignment horizontal="center" vertical="center" wrapText="1"/>
    </xf>
    <xf numFmtId="0" fontId="0" fillId="0" borderId="41" xfId="0" applyFont="1" applyBorder="1" applyAlignment="1">
      <alignment horizontal="justify" vertical="center"/>
    </xf>
    <xf numFmtId="0" fontId="0" fillId="0" borderId="41" xfId="0" applyFont="1" applyFill="1" applyBorder="1" applyAlignment="1">
      <alignment horizontal="justify" vertical="center"/>
    </xf>
    <xf numFmtId="1" fontId="2" fillId="0" borderId="41" xfId="100" applyNumberFormat="1" applyFont="1" applyBorder="1" applyAlignment="1">
      <alignment horizontal="center" vertical="center"/>
    </xf>
    <xf numFmtId="1" fontId="16" fillId="0" borderId="24" xfId="0" applyNumberFormat="1" applyFont="1" applyFill="1" applyBorder="1" applyAlignment="1">
      <alignment horizontal="center" vertical="center" wrapText="1"/>
    </xf>
    <xf numFmtId="1" fontId="1" fillId="4" borderId="30" xfId="0" applyNumberFormat="1" applyFont="1" applyFill="1" applyBorder="1" applyAlignment="1">
      <alignment horizontal="center" vertical="center" wrapText="1"/>
    </xf>
    <xf numFmtId="1" fontId="1" fillId="10" borderId="3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31" fillId="0" borderId="4" xfId="0" applyFont="1" applyBorder="1" applyAlignment="1">
      <alignment vertical="center" wrapText="1"/>
    </xf>
    <xf numFmtId="9" fontId="6" fillId="0" borderId="31" xfId="100" applyFont="1" applyFill="1" applyBorder="1" applyAlignment="1" applyProtection="1">
      <alignment horizontal="center" vertical="center" wrapText="1"/>
    </xf>
    <xf numFmtId="10" fontId="2" fillId="9" borderId="4" xfId="100" applyNumberFormat="1" applyFont="1" applyFill="1" applyBorder="1" applyAlignment="1">
      <alignment horizontal="center" vertical="center"/>
    </xf>
    <xf numFmtId="164" fontId="2" fillId="9" borderId="31" xfId="0" applyNumberFormat="1" applyFont="1" applyFill="1" applyBorder="1" applyAlignment="1">
      <alignment horizontal="center" vertical="center"/>
    </xf>
    <xf numFmtId="164" fontId="6" fillId="0" borderId="31" xfId="101" applyNumberFormat="1" applyFont="1" applyFill="1" applyBorder="1" applyAlignment="1" applyProtection="1">
      <alignment horizontal="center" vertical="center" wrapText="1"/>
    </xf>
    <xf numFmtId="10" fontId="2" fillId="0" borderId="4" xfId="100" applyNumberFormat="1" applyFont="1" applyBorder="1" applyAlignment="1">
      <alignment horizontal="center" vertical="center"/>
    </xf>
    <xf numFmtId="0" fontId="34" fillId="0" borderId="4" xfId="0" applyFont="1" applyBorder="1" applyAlignment="1">
      <alignment vertical="center" wrapText="1"/>
    </xf>
    <xf numFmtId="0" fontId="34" fillId="0" borderId="4" xfId="0" applyFont="1" applyBorder="1" applyAlignment="1" applyProtection="1">
      <alignment vertical="center" wrapText="1"/>
      <protection locked="0"/>
    </xf>
    <xf numFmtId="164" fontId="1" fillId="10" borderId="50" xfId="0" applyNumberFormat="1" applyFont="1" applyFill="1" applyBorder="1" applyAlignment="1">
      <alignment horizontal="center" vertical="center" wrapText="1"/>
    </xf>
    <xf numFmtId="10" fontId="1" fillId="10" borderId="50" xfId="0" applyNumberFormat="1" applyFont="1" applyFill="1" applyBorder="1" applyAlignment="1">
      <alignment horizontal="center" vertical="center" wrapText="1"/>
    </xf>
    <xf numFmtId="164" fontId="1" fillId="10" borderId="49" xfId="0" applyNumberFormat="1" applyFont="1" applyFill="1" applyBorder="1" applyAlignment="1">
      <alignment horizontal="center" vertical="center" wrapText="1"/>
    </xf>
    <xf numFmtId="1" fontId="1" fillId="10" borderId="51" xfId="0" applyNumberFormat="1" applyFont="1" applyFill="1" applyBorder="1" applyAlignment="1">
      <alignment horizontal="center" vertical="center" wrapText="1"/>
    </xf>
    <xf numFmtId="164" fontId="1" fillId="5" borderId="30" xfId="0" applyNumberFormat="1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11" fillId="4" borderId="14" xfId="0" applyFont="1" applyFill="1" applyBorder="1" applyAlignment="1">
      <alignment vertical="center" wrapText="1"/>
    </xf>
    <xf numFmtId="0" fontId="11" fillId="10" borderId="14" xfId="0" applyFont="1" applyFill="1" applyBorder="1" applyAlignment="1">
      <alignment vertical="center" wrapText="1"/>
    </xf>
    <xf numFmtId="0" fontId="39" fillId="0" borderId="4" xfId="0" applyFont="1" applyFill="1" applyBorder="1" applyAlignment="1" applyProtection="1">
      <alignment horizontal="center" vertical="center"/>
    </xf>
    <xf numFmtId="0" fontId="11" fillId="12" borderId="14" xfId="0" applyFont="1" applyFill="1" applyBorder="1" applyAlignment="1">
      <alignment vertical="center" wrapText="1"/>
    </xf>
    <xf numFmtId="0" fontId="11" fillId="11" borderId="14" xfId="0" applyFont="1" applyFill="1" applyBorder="1" applyAlignment="1">
      <alignment vertical="center" wrapText="1"/>
    </xf>
    <xf numFmtId="0" fontId="41" fillId="0" borderId="4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 wrapText="1"/>
    </xf>
    <xf numFmtId="0" fontId="11" fillId="10" borderId="49" xfId="0" applyFont="1" applyFill="1" applyBorder="1" applyAlignment="1">
      <alignment vertical="center" wrapText="1"/>
    </xf>
    <xf numFmtId="0" fontId="40" fillId="0" borderId="17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6" fillId="9" borderId="2" xfId="0" applyFont="1" applyFill="1" applyBorder="1" applyAlignment="1">
      <alignment horizontal="center" vertical="center" wrapText="1"/>
    </xf>
    <xf numFmtId="0" fontId="31" fillId="0" borderId="52" xfId="0" applyFont="1" applyBorder="1" applyAlignment="1">
      <alignment vertical="center" wrapText="1"/>
    </xf>
    <xf numFmtId="164" fontId="1" fillId="11" borderId="30" xfId="0" applyNumberFormat="1" applyFont="1" applyFill="1" applyBorder="1" applyAlignment="1">
      <alignment horizontal="center" vertical="center" wrapText="1"/>
    </xf>
    <xf numFmtId="164" fontId="1" fillId="12" borderId="30" xfId="0" applyNumberFormat="1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/>
    </xf>
    <xf numFmtId="0" fontId="39" fillId="0" borderId="41" xfId="0" applyFont="1" applyFill="1" applyBorder="1" applyAlignment="1" applyProtection="1">
      <alignment horizontal="center" vertical="center"/>
    </xf>
    <xf numFmtId="164" fontId="6" fillId="0" borderId="35" xfId="101" applyNumberFormat="1" applyFont="1" applyFill="1" applyBorder="1" applyAlignment="1" applyProtection="1">
      <alignment horizontal="center" vertical="center" wrapText="1"/>
    </xf>
    <xf numFmtId="10" fontId="2" fillId="0" borderId="41" xfId="100" applyNumberFormat="1" applyFont="1" applyBorder="1" applyAlignment="1">
      <alignment horizontal="center" vertical="center"/>
    </xf>
    <xf numFmtId="0" fontId="16" fillId="9" borderId="42" xfId="0" applyFont="1" applyFill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39" fillId="0" borderId="41" xfId="0" applyFont="1" applyFill="1" applyBorder="1" applyAlignment="1">
      <alignment horizontal="center" vertical="center" wrapText="1"/>
    </xf>
    <xf numFmtId="0" fontId="33" fillId="0" borderId="41" xfId="0" applyFont="1" applyBorder="1" applyAlignment="1">
      <alignment horizontal="justify" vertical="center"/>
    </xf>
    <xf numFmtId="0" fontId="31" fillId="0" borderId="41" xfId="0" applyFont="1" applyBorder="1" applyAlignment="1">
      <alignment vertical="center" wrapText="1"/>
    </xf>
    <xf numFmtId="9" fontId="6" fillId="0" borderId="35" xfId="100" applyFont="1" applyFill="1" applyBorder="1" applyAlignment="1" applyProtection="1">
      <alignment horizontal="center" vertical="center" wrapText="1"/>
    </xf>
    <xf numFmtId="10" fontId="2" fillId="9" borderId="41" xfId="100" applyNumberFormat="1" applyFont="1" applyFill="1" applyBorder="1" applyAlignment="1">
      <alignment horizontal="center" vertical="center"/>
    </xf>
    <xf numFmtId="164" fontId="2" fillId="9" borderId="35" xfId="0" applyNumberFormat="1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/>
    </xf>
    <xf numFmtId="0" fontId="39" fillId="0" borderId="41" xfId="0" applyFont="1" applyBorder="1" applyAlignment="1">
      <alignment horizontal="center" vertical="center"/>
    </xf>
    <xf numFmtId="0" fontId="34" fillId="0" borderId="41" xfId="0" applyFont="1" applyBorder="1" applyAlignment="1">
      <alignment vertical="center" wrapText="1"/>
    </xf>
    <xf numFmtId="0" fontId="41" fillId="0" borderId="41" xfId="0" applyFont="1" applyBorder="1" applyAlignment="1">
      <alignment horizontal="center" vertical="center" wrapText="1"/>
    </xf>
    <xf numFmtId="0" fontId="41" fillId="0" borderId="34" xfId="0" applyFont="1" applyBorder="1" applyAlignment="1">
      <alignment horizontal="center" vertical="center" wrapText="1"/>
    </xf>
    <xf numFmtId="0" fontId="0" fillId="0" borderId="41" xfId="0" applyBorder="1" applyAlignment="1">
      <alignment vertical="center"/>
    </xf>
    <xf numFmtId="0" fontId="33" fillId="0" borderId="41" xfId="0" applyFont="1" applyBorder="1" applyAlignment="1">
      <alignment horizontal="left" vertical="center"/>
    </xf>
    <xf numFmtId="0" fontId="33" fillId="0" borderId="41" xfId="0" applyFont="1" applyBorder="1" applyAlignment="1">
      <alignment horizontal="left" vertical="center" indent="1"/>
    </xf>
    <xf numFmtId="0" fontId="41" fillId="0" borderId="41" xfId="0" applyFont="1" applyBorder="1" applyAlignment="1">
      <alignment horizontal="center" vertical="center"/>
    </xf>
    <xf numFmtId="0" fontId="34" fillId="0" borderId="41" xfId="0" applyFont="1" applyBorder="1" applyAlignment="1">
      <alignment horizontal="left" vertical="center" wrapText="1"/>
    </xf>
    <xf numFmtId="0" fontId="34" fillId="0" borderId="41" xfId="0" applyFont="1" applyBorder="1" applyAlignment="1" applyProtection="1">
      <alignment vertical="center" wrapText="1"/>
      <protection locked="0"/>
    </xf>
    <xf numFmtId="0" fontId="34" fillId="0" borderId="41" xfId="0" applyFont="1" applyBorder="1" applyAlignment="1">
      <alignment horizontal="left" vertical="center"/>
    </xf>
    <xf numFmtId="0" fontId="34" fillId="0" borderId="34" xfId="0" applyFont="1" applyBorder="1" applyAlignment="1">
      <alignment horizontal="left" vertical="center" wrapText="1"/>
    </xf>
    <xf numFmtId="0" fontId="34" fillId="0" borderId="41" xfId="0" applyFont="1" applyBorder="1" applyAlignment="1">
      <alignment vertical="center"/>
    </xf>
    <xf numFmtId="0" fontId="35" fillId="0" borderId="41" xfId="0" applyFont="1" applyBorder="1" applyAlignment="1">
      <alignment horizontal="left" vertical="center"/>
    </xf>
    <xf numFmtId="0" fontId="35" fillId="0" borderId="34" xfId="0" applyFont="1" applyBorder="1" applyAlignment="1">
      <alignment horizontal="left" vertical="center"/>
    </xf>
    <xf numFmtId="0" fontId="34" fillId="0" borderId="34" xfId="0" applyFont="1" applyBorder="1" applyAlignment="1">
      <alignment vertical="center" wrapText="1"/>
    </xf>
    <xf numFmtId="0" fontId="34" fillId="2" borderId="41" xfId="0" applyFont="1" applyFill="1" applyBorder="1" applyAlignment="1">
      <alignment vertical="center" wrapText="1"/>
    </xf>
    <xf numFmtId="0" fontId="33" fillId="0" borderId="41" xfId="0" applyFont="1" applyBorder="1" applyAlignment="1">
      <alignment horizontal="left" vertical="center" wrapText="1"/>
    </xf>
    <xf numFmtId="0" fontId="1" fillId="5" borderId="14" xfId="0" applyFont="1" applyFill="1" applyBorder="1" applyAlignment="1">
      <alignment vertical="center" wrapText="1"/>
    </xf>
    <xf numFmtId="1" fontId="1" fillId="5" borderId="30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vertical="center" wrapText="1"/>
    </xf>
    <xf numFmtId="1" fontId="1" fillId="5" borderId="29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16" xfId="0" applyFont="1" applyFill="1" applyBorder="1" applyAlignment="1">
      <alignment vertical="center" wrapText="1"/>
    </xf>
    <xf numFmtId="0" fontId="3" fillId="3" borderId="29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31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33" xfId="0" applyFont="1" applyFill="1" applyBorder="1" applyAlignment="1">
      <alignment vertical="center" wrapText="1"/>
    </xf>
    <xf numFmtId="0" fontId="3" fillId="3" borderId="21" xfId="0" applyFont="1" applyFill="1" applyBorder="1" applyAlignment="1">
      <alignment vertical="center" wrapText="1"/>
    </xf>
    <xf numFmtId="0" fontId="3" fillId="3" borderId="32" xfId="0" applyFont="1" applyFill="1" applyBorder="1" applyAlignment="1">
      <alignment vertical="center" wrapText="1"/>
    </xf>
    <xf numFmtId="164" fontId="1" fillId="10" borderId="30" xfId="0" applyNumberFormat="1" applyFont="1" applyFill="1" applyBorder="1" applyAlignment="1">
      <alignment horizontal="center" vertical="center" wrapText="1"/>
    </xf>
    <xf numFmtId="164" fontId="1" fillId="4" borderId="30" xfId="0" applyNumberFormat="1" applyFont="1" applyFill="1" applyBorder="1" applyAlignment="1">
      <alignment horizontal="center" vertical="center" wrapText="1"/>
    </xf>
    <xf numFmtId="164" fontId="11" fillId="0" borderId="30" xfId="0" applyNumberFormat="1" applyFont="1" applyFill="1" applyBorder="1" applyAlignment="1" applyProtection="1">
      <alignment horizontal="center" vertical="center" wrapText="1"/>
      <protection locked="0"/>
    </xf>
    <xf numFmtId="164" fontId="1" fillId="5" borderId="29" xfId="0" applyNumberFormat="1" applyFont="1" applyFill="1" applyBorder="1" applyAlignment="1">
      <alignment horizontal="center" vertical="center" wrapText="1"/>
    </xf>
    <xf numFmtId="164" fontId="1" fillId="5" borderId="16" xfId="0" applyNumberFormat="1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7" xfId="0" applyFont="1" applyFill="1" applyBorder="1" applyAlignment="1">
      <alignment horizontal="center" vertical="center"/>
    </xf>
    <xf numFmtId="164" fontId="6" fillId="0" borderId="38" xfId="101" applyNumberFormat="1" applyFont="1" applyFill="1" applyBorder="1" applyAlignment="1" applyProtection="1">
      <alignment horizontal="center" vertical="center" wrapText="1"/>
    </xf>
    <xf numFmtId="165" fontId="42" fillId="0" borderId="10" xfId="0" applyNumberFormat="1" applyFont="1" applyBorder="1" applyAlignment="1">
      <alignment horizontal="center" vertical="center"/>
    </xf>
    <xf numFmtId="165" fontId="42" fillId="0" borderId="41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41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0" fillId="0" borderId="41" xfId="0" applyFont="1" applyBorder="1" applyAlignment="1">
      <alignment horizontal="justify" vertical="center"/>
    </xf>
    <xf numFmtId="0" fontId="22" fillId="0" borderId="41" xfId="0" applyFont="1" applyBorder="1" applyAlignment="1">
      <alignment vertical="center" wrapText="1"/>
    </xf>
    <xf numFmtId="0" fontId="0" fillId="0" borderId="41" xfId="0" applyFont="1" applyBorder="1" applyAlignment="1">
      <alignment horizontal="justify" vertical="center" wrapText="1"/>
    </xf>
    <xf numFmtId="0" fontId="30" fillId="0" borderId="41" xfId="0" applyFont="1" applyBorder="1" applyAlignment="1">
      <alignment horizontal="center" vertical="center"/>
    </xf>
    <xf numFmtId="0" fontId="5" fillId="0" borderId="41" xfId="0" applyFont="1" applyFill="1" applyBorder="1" applyAlignment="1" applyProtection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0" fillId="0" borderId="41" xfId="0" applyFont="1" applyBorder="1" applyAlignment="1">
      <alignment horizontal="left" vertical="center" wrapText="1"/>
    </xf>
    <xf numFmtId="0" fontId="0" fillId="0" borderId="41" xfId="0" applyBorder="1" applyAlignment="1">
      <alignment vertical="center" wrapText="1"/>
    </xf>
    <xf numFmtId="0" fontId="39" fillId="0" borderId="41" xfId="0" applyFont="1" applyBorder="1" applyAlignment="1">
      <alignment horizontal="center" vertical="center" wrapText="1"/>
    </xf>
    <xf numFmtId="164" fontId="2" fillId="0" borderId="35" xfId="0" applyNumberFormat="1" applyFont="1" applyFill="1" applyBorder="1" applyAlignment="1">
      <alignment horizontal="center" vertical="center"/>
    </xf>
    <xf numFmtId="164" fontId="1" fillId="4" borderId="30" xfId="0" applyNumberFormat="1" applyFont="1" applyFill="1" applyBorder="1" applyAlignment="1">
      <alignment horizontal="center" vertical="center" wrapText="1"/>
    </xf>
    <xf numFmtId="164" fontId="1" fillId="10" borderId="30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Fill="1" applyBorder="1" applyAlignment="1">
      <alignment horizontal="center" vertical="center"/>
    </xf>
    <xf numFmtId="164" fontId="2" fillId="0" borderId="46" xfId="0" applyNumberFormat="1" applyFont="1" applyFill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43" fillId="0" borderId="41" xfId="0" applyFont="1" applyBorder="1" applyAlignment="1">
      <alignment vertical="center" wrapText="1"/>
    </xf>
    <xf numFmtId="0" fontId="41" fillId="0" borderId="34" xfId="0" applyFont="1" applyBorder="1" applyAlignment="1">
      <alignment horizontal="center" vertical="center"/>
    </xf>
    <xf numFmtId="0" fontId="35" fillId="0" borderId="41" xfId="0" applyFont="1" applyBorder="1" applyAlignment="1">
      <alignment horizontal="left" vertical="center" wrapText="1"/>
    </xf>
    <xf numFmtId="0" fontId="5" fillId="0" borderId="53" xfId="0" applyFont="1" applyFill="1" applyBorder="1" applyAlignment="1">
      <alignment horizontal="center" vertical="center"/>
    </xf>
    <xf numFmtId="0" fontId="35" fillId="0" borderId="52" xfId="0" applyFont="1" applyBorder="1" applyAlignment="1">
      <alignment horizontal="left" vertical="center" wrapText="1"/>
    </xf>
    <xf numFmtId="0" fontId="41" fillId="0" borderId="52" xfId="0" applyFont="1" applyBorder="1" applyAlignment="1">
      <alignment horizontal="center" vertical="center" wrapText="1"/>
    </xf>
    <xf numFmtId="164" fontId="6" fillId="0" borderId="46" xfId="101" applyNumberFormat="1" applyFont="1" applyFill="1" applyBorder="1" applyAlignment="1" applyProtection="1">
      <alignment horizontal="center" vertical="center" wrapText="1"/>
    </xf>
    <xf numFmtId="10" fontId="2" fillId="0" borderId="52" xfId="100" applyNumberFormat="1" applyFont="1" applyBorder="1" applyAlignment="1">
      <alignment horizontal="center" vertical="center"/>
    </xf>
    <xf numFmtId="0" fontId="16" fillId="0" borderId="5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9" fillId="3" borderId="37" xfId="0" applyFont="1" applyFill="1" applyBorder="1" applyAlignment="1">
      <alignment horizontal="left" vertical="center" wrapText="1"/>
    </xf>
    <xf numFmtId="0" fontId="29" fillId="3" borderId="38" xfId="0" applyFont="1" applyFill="1" applyBorder="1" applyAlignment="1">
      <alignment horizontal="left" vertical="center" wrapText="1"/>
    </xf>
    <xf numFmtId="0" fontId="29" fillId="3" borderId="39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8" fillId="10" borderId="18" xfId="0" applyFont="1" applyFill="1" applyBorder="1" applyAlignment="1">
      <alignment horizontal="left" vertical="center" wrapText="1"/>
    </xf>
    <xf numFmtId="0" fontId="8" fillId="10" borderId="6" xfId="0" applyFont="1" applyFill="1" applyBorder="1" applyAlignment="1">
      <alignment horizontal="left" vertical="center" wrapText="1"/>
    </xf>
    <xf numFmtId="0" fontId="8" fillId="3" borderId="38" xfId="0" applyFont="1" applyFill="1" applyBorder="1" applyAlignment="1">
      <alignment horizontal="left" vertical="center" wrapText="1"/>
    </xf>
    <xf numFmtId="0" fontId="8" fillId="3" borderId="39" xfId="0" applyFont="1" applyFill="1" applyBorder="1" applyAlignment="1">
      <alignment horizontal="left" vertical="center" wrapText="1"/>
    </xf>
    <xf numFmtId="0" fontId="8" fillId="10" borderId="26" xfId="0" applyFont="1" applyFill="1" applyBorder="1" applyAlignment="1">
      <alignment horizontal="left" vertical="center" wrapText="1"/>
    </xf>
    <xf numFmtId="0" fontId="8" fillId="10" borderId="48" xfId="0" applyFont="1" applyFill="1" applyBorder="1" applyAlignment="1">
      <alignment horizontal="left" vertical="center" wrapText="1"/>
    </xf>
    <xf numFmtId="0" fontId="18" fillId="8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>
      <alignment horizontal="left" vertical="center" wrapText="1"/>
    </xf>
    <xf numFmtId="0" fontId="3" fillId="5" borderId="37" xfId="0" applyFont="1" applyFill="1" applyBorder="1" applyAlignment="1">
      <alignment horizontal="left" vertical="center" wrapText="1"/>
    </xf>
    <xf numFmtId="0" fontId="3" fillId="5" borderId="38" xfId="0" applyFont="1" applyFill="1" applyBorder="1" applyAlignment="1">
      <alignment horizontal="left" vertical="center" wrapText="1"/>
    </xf>
    <xf numFmtId="0" fontId="3" fillId="5" borderId="39" xfId="0" applyFont="1" applyFill="1" applyBorder="1" applyAlignment="1">
      <alignment horizontal="left" vertical="center" wrapText="1"/>
    </xf>
    <xf numFmtId="0" fontId="9" fillId="0" borderId="37" xfId="0" applyFont="1" applyFill="1" applyBorder="1" applyAlignment="1">
      <alignment horizontal="left" vertical="center" wrapText="1"/>
    </xf>
    <xf numFmtId="0" fontId="9" fillId="0" borderId="38" xfId="0" applyFont="1" applyFill="1" applyBorder="1" applyAlignment="1">
      <alignment horizontal="left" vertical="center" wrapText="1"/>
    </xf>
    <xf numFmtId="0" fontId="9" fillId="0" borderId="39" xfId="0" applyFont="1" applyFill="1" applyBorder="1" applyAlignment="1">
      <alignment horizontal="left" vertical="center" wrapText="1"/>
    </xf>
    <xf numFmtId="0" fontId="27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49" fontId="16" fillId="8" borderId="8" xfId="0" applyNumberFormat="1" applyFont="1" applyFill="1" applyBorder="1" applyAlignment="1">
      <alignment horizontal="center" vertical="center" wrapText="1"/>
    </xf>
    <xf numFmtId="49" fontId="16" fillId="8" borderId="6" xfId="0" applyNumberFormat="1" applyFont="1" applyFill="1" applyBorder="1" applyAlignment="1">
      <alignment horizontal="center" vertical="center" wrapText="1"/>
    </xf>
    <xf numFmtId="49" fontId="16" fillId="8" borderId="7" xfId="0" applyNumberFormat="1" applyFont="1" applyFill="1" applyBorder="1" applyAlignment="1">
      <alignment horizontal="center" vertical="center" wrapText="1"/>
    </xf>
    <xf numFmtId="0" fontId="15" fillId="7" borderId="0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8" fillId="11" borderId="8" xfId="0" applyFont="1" applyFill="1" applyBorder="1" applyAlignment="1">
      <alignment horizontal="left" vertical="center" wrapText="1"/>
    </xf>
    <xf numFmtId="0" fontId="8" fillId="11" borderId="18" xfId="0" applyFont="1" applyFill="1" applyBorder="1" applyAlignment="1">
      <alignment horizontal="left" vertical="center" wrapText="1"/>
    </xf>
    <xf numFmtId="0" fontId="3" fillId="3" borderId="37" xfId="0" applyFont="1" applyFill="1" applyBorder="1" applyAlignment="1">
      <alignment horizontal="left" vertical="center" wrapText="1"/>
    </xf>
    <xf numFmtId="0" fontId="3" fillId="3" borderId="38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left" vertical="center" wrapText="1"/>
    </xf>
    <xf numFmtId="0" fontId="8" fillId="12" borderId="8" xfId="0" applyFont="1" applyFill="1" applyBorder="1" applyAlignment="1">
      <alignment horizontal="left" vertical="center" wrapText="1"/>
    </xf>
    <xf numFmtId="0" fontId="8" fillId="12" borderId="18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left" vertical="center" wrapText="1"/>
    </xf>
    <xf numFmtId="0" fontId="11" fillId="5" borderId="37" xfId="0" applyFont="1" applyFill="1" applyBorder="1" applyAlignment="1">
      <alignment horizontal="left" vertical="center" wrapText="1"/>
    </xf>
    <xf numFmtId="0" fontId="11" fillId="5" borderId="38" xfId="0" applyFont="1" applyFill="1" applyBorder="1" applyAlignment="1">
      <alignment horizontal="left" vertical="center" wrapText="1"/>
    </xf>
    <xf numFmtId="0" fontId="11" fillId="5" borderId="39" xfId="0" applyFont="1" applyFill="1" applyBorder="1" applyAlignment="1">
      <alignment horizontal="left" vertical="center" wrapText="1"/>
    </xf>
    <xf numFmtId="0" fontId="8" fillId="3" borderId="37" xfId="0" applyFont="1" applyFill="1" applyBorder="1" applyAlignment="1">
      <alignment horizontal="left" vertical="center" wrapText="1"/>
    </xf>
    <xf numFmtId="0" fontId="28" fillId="3" borderId="37" xfId="0" applyFont="1" applyFill="1" applyBorder="1" applyAlignment="1">
      <alignment horizontal="left" vertical="center" wrapText="1"/>
    </xf>
    <xf numFmtId="0" fontId="30" fillId="3" borderId="38" xfId="0" applyFont="1" applyFill="1" applyBorder="1" applyAlignment="1">
      <alignment horizontal="left" vertical="center" wrapText="1"/>
    </xf>
    <xf numFmtId="0" fontId="30" fillId="3" borderId="39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1" fillId="0" borderId="5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164" fontId="2" fillId="0" borderId="35" xfId="0" applyNumberFormat="1" applyFont="1" applyFill="1" applyBorder="1" applyAlignment="1">
      <alignment horizontal="center" vertical="center"/>
    </xf>
    <xf numFmtId="164" fontId="2" fillId="0" borderId="39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11" fillId="10" borderId="8" xfId="0" applyFont="1" applyFill="1" applyBorder="1" applyAlignment="1">
      <alignment horizontal="left" vertical="center" wrapText="1"/>
    </xf>
    <xf numFmtId="0" fontId="11" fillId="10" borderId="18" xfId="0" applyFont="1" applyFill="1" applyBorder="1" applyAlignment="1">
      <alignment horizontal="left" vertical="center" wrapText="1"/>
    </xf>
    <xf numFmtId="0" fontId="11" fillId="5" borderId="8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left" vertical="center" wrapText="1"/>
    </xf>
    <xf numFmtId="164" fontId="1" fillId="10" borderId="30" xfId="0" applyNumberFormat="1" applyFont="1" applyFill="1" applyBorder="1" applyAlignment="1">
      <alignment horizontal="center" vertical="center" wrapText="1"/>
    </xf>
    <xf numFmtId="164" fontId="1" fillId="10" borderId="7" xfId="0" applyNumberFormat="1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left" vertical="center" wrapText="1"/>
    </xf>
    <xf numFmtId="0" fontId="11" fillId="5" borderId="19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left" vertical="center" wrapText="1"/>
    </xf>
    <xf numFmtId="0" fontId="11" fillId="4" borderId="18" xfId="0" applyFont="1" applyFill="1" applyBorder="1" applyAlignment="1">
      <alignment horizontal="left" vertical="center" wrapText="1"/>
    </xf>
    <xf numFmtId="0" fontId="16" fillId="8" borderId="6" xfId="0" applyFont="1" applyFill="1" applyBorder="1" applyAlignment="1">
      <alignment horizontal="center" vertical="center" wrapText="1"/>
    </xf>
    <xf numFmtId="0" fontId="16" fillId="8" borderId="7" xfId="0" applyFont="1" applyFill="1" applyBorder="1" applyAlignment="1">
      <alignment horizontal="center" vertical="center" wrapText="1"/>
    </xf>
    <xf numFmtId="0" fontId="23" fillId="7" borderId="0" xfId="0" quotePrefix="1" applyFont="1" applyFill="1" applyBorder="1" applyAlignment="1">
      <alignment horizontal="center" vertical="center" wrapText="1"/>
    </xf>
    <xf numFmtId="164" fontId="11" fillId="0" borderId="3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" fillId="4" borderId="30" xfId="0" applyNumberFormat="1" applyFont="1" applyFill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0" fontId="18" fillId="8" borderId="43" xfId="0" applyFont="1" applyFill="1" applyBorder="1" applyAlignment="1">
      <alignment horizontal="center" vertical="center"/>
    </xf>
    <xf numFmtId="0" fontId="18" fillId="8" borderId="45" xfId="0" applyFont="1" applyFill="1" applyBorder="1" applyAlignment="1">
      <alignment horizontal="center" vertical="center"/>
    </xf>
    <xf numFmtId="0" fontId="18" fillId="8" borderId="44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164" fontId="0" fillId="0" borderId="41" xfId="0" applyNumberFormat="1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0" fontId="26" fillId="0" borderId="40" xfId="0" applyFont="1" applyBorder="1" applyAlignment="1">
      <alignment horizontal="left" vertical="center" wrapText="1"/>
    </xf>
    <xf numFmtId="0" fontId="26" fillId="0" borderId="41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24" fillId="13" borderId="8" xfId="0" applyFont="1" applyFill="1" applyBorder="1" applyAlignment="1">
      <alignment horizontal="center" vertical="center"/>
    </xf>
    <xf numFmtId="0" fontId="24" fillId="13" borderId="6" xfId="0" applyFont="1" applyFill="1" applyBorder="1" applyAlignment="1">
      <alignment horizontal="center" vertical="center"/>
    </xf>
    <xf numFmtId="0" fontId="24" fillId="13" borderId="7" xfId="0" applyFont="1" applyFill="1" applyBorder="1" applyAlignment="1">
      <alignment horizontal="center" vertical="center"/>
    </xf>
    <xf numFmtId="164" fontId="25" fillId="13" borderId="8" xfId="0" applyNumberFormat="1" applyFont="1" applyFill="1" applyBorder="1" applyAlignment="1">
      <alignment horizontal="center" vertical="center"/>
    </xf>
    <xf numFmtId="164" fontId="25" fillId="13" borderId="7" xfId="0" applyNumberFormat="1" applyFon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</cellXfs>
  <cellStyles count="104">
    <cellStyle name="Euro" xfId="102"/>
    <cellStyle name="Excel Built-in Normal 1" xfId="103"/>
    <cellStyle name="Lien hypertexte" xfId="64" builtinId="8" hidden="1"/>
    <cellStyle name="Lien hypertexte" xfId="2" builtinId="8" hidden="1"/>
    <cellStyle name="Lien hypertexte" xfId="88" builtinId="8" hidden="1"/>
    <cellStyle name="Lien hypertexte" xfId="46" builtinId="8" hidden="1"/>
    <cellStyle name="Lien hypertexte" xfId="24" builtinId="8" hidden="1"/>
    <cellStyle name="Lien hypertexte" xfId="16" builtinId="8" hidden="1"/>
    <cellStyle name="Lien hypertexte" xfId="82" builtinId="8" hidden="1"/>
    <cellStyle name="Lien hypertexte" xfId="18" builtinId="8" hidden="1"/>
    <cellStyle name="Lien hypertexte" xfId="34" builtinId="8" hidden="1"/>
    <cellStyle name="Lien hypertexte" xfId="4" builtinId="8" hidden="1"/>
    <cellStyle name="Lien hypertexte" xfId="38" builtinId="8" hidden="1"/>
    <cellStyle name="Lien hypertexte" xfId="52" builtinId="8" hidden="1"/>
    <cellStyle name="Lien hypertexte" xfId="10" builtinId="8" hidden="1"/>
    <cellStyle name="Lien hypertexte" xfId="30" builtinId="8" hidden="1"/>
    <cellStyle name="Lien hypertexte" xfId="94" builtinId="8" hidden="1"/>
    <cellStyle name="Lien hypertexte" xfId="90" builtinId="8" hidden="1"/>
    <cellStyle name="Lien hypertexte" xfId="70" builtinId="8" hidden="1"/>
    <cellStyle name="Lien hypertexte" xfId="58" builtinId="8" hidden="1"/>
    <cellStyle name="Lien hypertexte" xfId="80" builtinId="8" hidden="1"/>
    <cellStyle name="Lien hypertexte" xfId="76" builtinId="8" hidden="1"/>
    <cellStyle name="Lien hypertexte" xfId="22" builtinId="8" hidden="1"/>
    <cellStyle name="Lien hypertexte" xfId="32" builtinId="8" hidden="1"/>
    <cellStyle name="Lien hypertexte" xfId="62" builtinId="8" hidden="1"/>
    <cellStyle name="Lien hypertexte" xfId="6" builtinId="8" hidden="1"/>
    <cellStyle name="Lien hypertexte" xfId="78" builtinId="8" hidden="1"/>
    <cellStyle name="Lien hypertexte" xfId="42" builtinId="8" hidden="1"/>
    <cellStyle name="Lien hypertexte" xfId="92" builtinId="8" hidden="1"/>
    <cellStyle name="Lien hypertexte" xfId="28" builtinId="8" hidden="1"/>
    <cellStyle name="Lien hypertexte" xfId="50" builtinId="8" hidden="1"/>
    <cellStyle name="Lien hypertexte" xfId="40" builtinId="8" hidden="1"/>
    <cellStyle name="Lien hypertexte" xfId="56" builtinId="8" hidden="1"/>
    <cellStyle name="Lien hypertexte" xfId="48" builtinId="8" hidden="1"/>
    <cellStyle name="Lien hypertexte" xfId="54" builtinId="8" hidden="1"/>
    <cellStyle name="Lien hypertexte" xfId="60" builtinId="8" hidden="1"/>
    <cellStyle name="Lien hypertexte" xfId="14" builtinId="8" hidden="1"/>
    <cellStyle name="Lien hypertexte" xfId="68" builtinId="8" hidden="1"/>
    <cellStyle name="Lien hypertexte" xfId="8" builtinId="8" hidden="1"/>
    <cellStyle name="Lien hypertexte" xfId="20" builtinId="8" hidden="1"/>
    <cellStyle name="Lien hypertexte" xfId="74" builtinId="8" hidden="1"/>
    <cellStyle name="Lien hypertexte" xfId="36" builtinId="8" hidden="1"/>
    <cellStyle name="Lien hypertexte" xfId="84" builtinId="8" hidden="1"/>
    <cellStyle name="Lien hypertexte" xfId="86" builtinId="8" hidden="1"/>
    <cellStyle name="Lien hypertexte" xfId="44" builtinId="8" hidden="1"/>
    <cellStyle name="Lien hypertexte" xfId="96" builtinId="8" hidden="1"/>
    <cellStyle name="Lien hypertexte" xfId="26" builtinId="8" hidden="1"/>
    <cellStyle name="Lien hypertexte" xfId="12" builtinId="8" hidden="1"/>
    <cellStyle name="Lien hypertexte" xfId="72" builtinId="8" hidden="1"/>
    <cellStyle name="Lien hypertexte" xfId="98" builtinId="8" hidden="1"/>
    <cellStyle name="Lien hypertexte" xfId="66" builtinId="8" hidden="1"/>
    <cellStyle name="Lien hypertexte visité" xfId="87" builtinId="9" hidden="1"/>
    <cellStyle name="Lien hypertexte visité" xfId="53" builtinId="9" hidden="1"/>
    <cellStyle name="Lien hypertexte visité" xfId="67" builtinId="9" hidden="1"/>
    <cellStyle name="Lien hypertexte visité" xfId="73" builtinId="9" hidden="1"/>
    <cellStyle name="Lien hypertexte visité" xfId="75" builtinId="9" hidden="1"/>
    <cellStyle name="Lien hypertexte visité" xfId="85" builtinId="9" hidden="1"/>
    <cellStyle name="Lien hypertexte visité" xfId="93" builtinId="9" hidden="1"/>
    <cellStyle name="Lien hypertexte visité" xfId="7" builtinId="9" hidden="1"/>
    <cellStyle name="Lien hypertexte visité" xfId="59" builtinId="9" hidden="1"/>
    <cellStyle name="Lien hypertexte visité" xfId="57" builtinId="9" hidden="1"/>
    <cellStyle name="Lien hypertexte visité" xfId="29" builtinId="9" hidden="1"/>
    <cellStyle name="Lien hypertexte visité" xfId="99" builtinId="9" hidden="1"/>
    <cellStyle name="Lien hypertexte visité" xfId="41" builtinId="9" hidden="1"/>
    <cellStyle name="Lien hypertexte visité" xfId="95" builtinId="9" hidden="1"/>
    <cellStyle name="Lien hypertexte visité" xfId="83" builtinId="9" hidden="1"/>
    <cellStyle name="Lien hypertexte visité" xfId="13" builtinId="9" hidden="1"/>
    <cellStyle name="Lien hypertexte visité" xfId="47" builtinId="9" hidden="1"/>
    <cellStyle name="Lien hypertexte visité" xfId="81" builtinId="9" hidden="1"/>
    <cellStyle name="Lien hypertexte visité" xfId="97" builtinId="9" hidden="1"/>
    <cellStyle name="Lien hypertexte visité" xfId="51" builtinId="9" hidden="1"/>
    <cellStyle name="Lien hypertexte visité" xfId="27" builtinId="9" hidden="1"/>
    <cellStyle name="Lien hypertexte visité" xfId="43" builtinId="9" hidden="1"/>
    <cellStyle name="Lien hypertexte visité" xfId="35" builtinId="9" hidden="1"/>
    <cellStyle name="Lien hypertexte visité" xfId="61" builtinId="9" hidden="1"/>
    <cellStyle name="Lien hypertexte visité" xfId="23" builtinId="9" hidden="1"/>
    <cellStyle name="Lien hypertexte visité" xfId="79" builtinId="9" hidden="1"/>
    <cellStyle name="Lien hypertexte visité" xfId="65" builtinId="9" hidden="1"/>
    <cellStyle name="Lien hypertexte visité" xfId="21" builtinId="9" hidden="1"/>
    <cellStyle name="Lien hypertexte visité" xfId="33" builtinId="9" hidden="1"/>
    <cellStyle name="Lien hypertexte visité" xfId="69" builtinId="9" hidden="1"/>
    <cellStyle name="Lien hypertexte visité" xfId="49" builtinId="9" hidden="1"/>
    <cellStyle name="Lien hypertexte visité" xfId="55" builtinId="9" hidden="1"/>
    <cellStyle name="Lien hypertexte visité" xfId="45" builtinId="9" hidden="1"/>
    <cellStyle name="Lien hypertexte visité" xfId="89" builtinId="9" hidden="1"/>
    <cellStyle name="Lien hypertexte visité" xfId="19" builtinId="9" hidden="1"/>
    <cellStyle name="Lien hypertexte visité" xfId="9" builtinId="9" hidden="1"/>
    <cellStyle name="Lien hypertexte visité" xfId="63" builtinId="9" hidden="1"/>
    <cellStyle name="Lien hypertexte visité" xfId="31" builtinId="9" hidden="1"/>
    <cellStyle name="Lien hypertexte visité" xfId="39" builtinId="9" hidden="1"/>
    <cellStyle name="Lien hypertexte visité" xfId="37" builtinId="9" hidden="1"/>
    <cellStyle name="Lien hypertexte visité" xfId="91" builtinId="9" hidden="1"/>
    <cellStyle name="Lien hypertexte visité" xfId="5" builtinId="9" hidden="1"/>
    <cellStyle name="Lien hypertexte visité" xfId="3" builtinId="9" hidden="1"/>
    <cellStyle name="Lien hypertexte visité" xfId="77" builtinId="9" hidden="1"/>
    <cellStyle name="Lien hypertexte visité" xfId="11" builtinId="9" hidden="1"/>
    <cellStyle name="Lien hypertexte visité" xfId="15" builtinId="9" hidden="1"/>
    <cellStyle name="Lien hypertexte visité" xfId="17" builtinId="9" hidden="1"/>
    <cellStyle name="Lien hypertexte visité" xfId="71" builtinId="9" hidden="1"/>
    <cellStyle name="Lien hypertexte visité" xfId="25" builtinId="9" hidden="1"/>
    <cellStyle name="Milliers" xfId="101" builtinId="3"/>
    <cellStyle name="Milliers 2" xfId="1"/>
    <cellStyle name="Normal" xfId="0" builtinId="0"/>
    <cellStyle name="Pourcentage" xfId="100" builtinId="5"/>
  </cellStyles>
  <dxfs count="0"/>
  <tableStyles count="0" defaultTableStyle="TableStyleMedium9" defaultPivotStyle="PivotStyleLight16"/>
  <colors>
    <mruColors>
      <color rgb="FFDEF6F5"/>
      <color rgb="FFF7FED6"/>
      <color rgb="FFFFE89F"/>
      <color rgb="FFFEF9F4"/>
      <color rgb="FFF0F8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417"/>
  <sheetViews>
    <sheetView tabSelected="1" zoomScale="90" zoomScaleNormal="90" zoomScaleSheetLayoutView="40" workbookViewId="0">
      <pane ySplit="10" topLeftCell="A11" activePane="bottomLeft" state="frozen"/>
      <selection pane="bottomLeft" activeCell="A331" sqref="A331:A333"/>
    </sheetView>
  </sheetViews>
  <sheetFormatPr baseColWidth="10" defaultColWidth="11.42578125" defaultRowHeight="14.25" x14ac:dyDescent="0.25"/>
  <cols>
    <col min="1" max="1" width="10.42578125" style="1" customWidth="1"/>
    <col min="2" max="2" width="77.42578125" style="4" customWidth="1"/>
    <col min="3" max="3" width="10.140625" style="77" customWidth="1"/>
    <col min="4" max="4" width="17.5703125" style="42" customWidth="1"/>
    <col min="5" max="5" width="11" style="28" customWidth="1"/>
    <col min="6" max="6" width="17.5703125" style="22" customWidth="1"/>
    <col min="7" max="7" width="20.5703125" style="6" customWidth="1"/>
    <col min="8" max="8" width="70.5703125" style="4" customWidth="1"/>
    <col min="9" max="9" width="51.42578125" style="4" customWidth="1"/>
    <col min="10" max="14" width="15.28515625" style="4" customWidth="1"/>
    <col min="15" max="16384" width="11.42578125" style="4"/>
  </cols>
  <sheetData>
    <row r="2" spans="1:19" ht="42.75" customHeight="1" x14ac:dyDescent="0.25">
      <c r="A2" s="188" t="s">
        <v>51</v>
      </c>
      <c r="B2" s="188"/>
      <c r="C2" s="188"/>
      <c r="D2" s="188"/>
      <c r="E2" s="188"/>
      <c r="F2" s="188"/>
      <c r="G2" s="188"/>
      <c r="P2" s="14"/>
      <c r="Q2" s="14"/>
      <c r="R2" s="14"/>
      <c r="S2" s="14"/>
    </row>
    <row r="3" spans="1:19" ht="42.75" customHeight="1" x14ac:dyDescent="0.25">
      <c r="A3" s="187" t="s">
        <v>192</v>
      </c>
      <c r="B3" s="187"/>
      <c r="C3" s="187"/>
      <c r="D3" s="187"/>
      <c r="E3" s="187"/>
      <c r="F3" s="187"/>
      <c r="G3" s="187"/>
    </row>
    <row r="5" spans="1:19" ht="39.75" customHeight="1" x14ac:dyDescent="0.25">
      <c r="A5" s="194" t="s">
        <v>5</v>
      </c>
      <c r="B5" s="194"/>
      <c r="C5" s="194"/>
      <c r="D5" s="194"/>
      <c r="E5" s="194"/>
      <c r="F5" s="194"/>
      <c r="G5" s="194"/>
    </row>
    <row r="6" spans="1:19" ht="12.75" customHeight="1" thickBot="1" x14ac:dyDescent="0.3">
      <c r="A6" s="195"/>
      <c r="B6" s="196"/>
      <c r="C6" s="197"/>
      <c r="D6" s="197"/>
      <c r="E6" s="197"/>
      <c r="F6" s="197"/>
      <c r="G6" s="198"/>
    </row>
    <row r="7" spans="1:19" ht="67.5" customHeight="1" thickBot="1" x14ac:dyDescent="0.3">
      <c r="A7" s="11"/>
      <c r="B7" s="10"/>
      <c r="C7" s="189" t="s">
        <v>6</v>
      </c>
      <c r="D7" s="190"/>
      <c r="E7" s="191"/>
      <c r="F7" s="192"/>
      <c r="G7" s="193"/>
    </row>
    <row r="8" spans="1:19" s="14" customFormat="1" ht="12.75" customHeight="1" x14ac:dyDescent="0.25">
      <c r="A8" s="12"/>
      <c r="B8" s="13"/>
      <c r="C8" s="66"/>
      <c r="D8" s="20"/>
      <c r="E8" s="25"/>
      <c r="F8" s="20"/>
      <c r="G8" s="16"/>
    </row>
    <row r="9" spans="1:19" ht="18.75" customHeight="1" thickBot="1" x14ac:dyDescent="0.3">
      <c r="A9" s="8"/>
      <c r="B9" s="9"/>
      <c r="C9" s="67"/>
      <c r="D9" s="178" t="s">
        <v>7</v>
      </c>
      <c r="E9" s="178"/>
      <c r="F9" s="178"/>
      <c r="G9" s="178"/>
    </row>
    <row r="10" spans="1:19" s="2" customFormat="1" ht="62.25" customHeight="1" thickBot="1" x14ac:dyDescent="0.3">
      <c r="A10" s="18" t="s">
        <v>12</v>
      </c>
      <c r="B10" s="19" t="s">
        <v>0</v>
      </c>
      <c r="C10" s="19" t="s">
        <v>1</v>
      </c>
      <c r="D10" s="21" t="s">
        <v>9</v>
      </c>
      <c r="E10" s="26" t="s">
        <v>8</v>
      </c>
      <c r="F10" s="23" t="s">
        <v>10</v>
      </c>
      <c r="G10" s="17" t="s">
        <v>11</v>
      </c>
    </row>
    <row r="11" spans="1:19" ht="28.5" customHeight="1" thickBot="1" x14ac:dyDescent="0.3">
      <c r="A11" s="179" t="s">
        <v>13</v>
      </c>
      <c r="B11" s="180"/>
      <c r="C11" s="68"/>
      <c r="D11" s="152"/>
      <c r="E11" s="27"/>
      <c r="F11" s="24"/>
      <c r="G11" s="5"/>
      <c r="H11" s="7"/>
      <c r="I11" s="7"/>
      <c r="J11" s="7"/>
    </row>
    <row r="12" spans="1:19" ht="23.25" customHeight="1" x14ac:dyDescent="0.25">
      <c r="A12" s="181" t="s">
        <v>17</v>
      </c>
      <c r="B12" s="182"/>
      <c r="C12" s="182"/>
      <c r="D12" s="182"/>
      <c r="E12" s="182"/>
      <c r="F12" s="182"/>
      <c r="G12" s="183"/>
    </row>
    <row r="13" spans="1:19" s="14" customFormat="1" ht="25.5" customHeight="1" x14ac:dyDescent="0.25">
      <c r="A13" s="147" t="s">
        <v>14</v>
      </c>
      <c r="B13" s="43" t="s">
        <v>18</v>
      </c>
      <c r="C13" s="83" t="s">
        <v>20</v>
      </c>
      <c r="D13" s="84"/>
      <c r="E13" s="85">
        <v>8.5000000000000006E-2</v>
      </c>
      <c r="F13" s="151">
        <f>D13*(1+E13)</f>
        <v>0</v>
      </c>
      <c r="G13" s="86"/>
    </row>
    <row r="14" spans="1:19" s="14" customFormat="1" ht="33.75" customHeight="1" x14ac:dyDescent="0.25">
      <c r="A14" s="184" t="s">
        <v>19</v>
      </c>
      <c r="B14" s="185"/>
      <c r="C14" s="185"/>
      <c r="D14" s="185"/>
      <c r="E14" s="185"/>
      <c r="F14" s="185"/>
      <c r="G14" s="186"/>
    </row>
    <row r="15" spans="1:19" s="14" customFormat="1" ht="50.25" customHeight="1" x14ac:dyDescent="0.25">
      <c r="A15" s="147" t="s">
        <v>15</v>
      </c>
      <c r="B15" s="142" t="s">
        <v>52</v>
      </c>
      <c r="C15" s="83" t="s">
        <v>20</v>
      </c>
      <c r="D15" s="84"/>
      <c r="E15" s="85">
        <v>8.5000000000000006E-2</v>
      </c>
      <c r="F15" s="151">
        <f t="shared" ref="F15:F16" si="0">D15*(1+E15)</f>
        <v>0</v>
      </c>
      <c r="G15" s="86"/>
    </row>
    <row r="16" spans="1:19" s="14" customFormat="1" ht="28.5" customHeight="1" thickBot="1" x14ac:dyDescent="0.3">
      <c r="A16" s="147" t="s">
        <v>16</v>
      </c>
      <c r="B16" s="142" t="s">
        <v>53</v>
      </c>
      <c r="C16" s="83" t="s">
        <v>20</v>
      </c>
      <c r="D16" s="84"/>
      <c r="E16" s="85">
        <v>8.5000000000000006E-2</v>
      </c>
      <c r="F16" s="151">
        <f t="shared" si="0"/>
        <v>0</v>
      </c>
      <c r="G16" s="86"/>
    </row>
    <row r="17" spans="1:10" ht="23.25" customHeight="1" thickBot="1" x14ac:dyDescent="0.3">
      <c r="A17" s="171" t="s">
        <v>21</v>
      </c>
      <c r="B17" s="172"/>
      <c r="C17" s="69"/>
      <c r="D17" s="153"/>
      <c r="E17" s="30"/>
      <c r="F17" s="31"/>
      <c r="G17" s="32"/>
      <c r="H17" s="7"/>
      <c r="I17" s="7"/>
      <c r="J17" s="7"/>
    </row>
    <row r="18" spans="1:10" ht="26.25" customHeight="1" x14ac:dyDescent="0.25">
      <c r="A18" s="217" t="s">
        <v>54</v>
      </c>
      <c r="B18" s="218"/>
      <c r="C18" s="218"/>
      <c r="D18" s="218"/>
      <c r="E18" s="218"/>
      <c r="F18" s="218"/>
      <c r="G18" s="219"/>
    </row>
    <row r="19" spans="1:10" ht="34.5" customHeight="1" x14ac:dyDescent="0.25">
      <c r="A19" s="201" t="s">
        <v>22</v>
      </c>
      <c r="B19" s="202"/>
      <c r="C19" s="202"/>
      <c r="D19" s="202"/>
      <c r="E19" s="202"/>
      <c r="F19" s="202"/>
      <c r="G19" s="203"/>
    </row>
    <row r="20" spans="1:10" s="14" customFormat="1" ht="18.75" customHeight="1" x14ac:dyDescent="0.25">
      <c r="A20" s="87" t="s">
        <v>23</v>
      </c>
      <c r="B20" s="142" t="s">
        <v>24</v>
      </c>
      <c r="C20" s="83" t="s">
        <v>20</v>
      </c>
      <c r="D20" s="84"/>
      <c r="E20" s="85">
        <v>8.5000000000000006E-2</v>
      </c>
      <c r="F20" s="151">
        <f>D20*(1+E20)</f>
        <v>0</v>
      </c>
      <c r="G20" s="86"/>
    </row>
    <row r="21" spans="1:10" s="14" customFormat="1" ht="18.75" customHeight="1" x14ac:dyDescent="0.25">
      <c r="A21" s="87" t="s">
        <v>25</v>
      </c>
      <c r="B21" s="142" t="s">
        <v>26</v>
      </c>
      <c r="C21" s="88" t="s">
        <v>27</v>
      </c>
      <c r="D21" s="84"/>
      <c r="E21" s="85">
        <v>8.5000000000000006E-2</v>
      </c>
      <c r="F21" s="151">
        <f>D21*(1+E21)</f>
        <v>0</v>
      </c>
      <c r="G21" s="86"/>
    </row>
    <row r="22" spans="1:10" ht="34.5" customHeight="1" x14ac:dyDescent="0.25">
      <c r="A22" s="201" t="s">
        <v>28</v>
      </c>
      <c r="B22" s="202"/>
      <c r="C22" s="202"/>
      <c r="D22" s="202"/>
      <c r="E22" s="202"/>
      <c r="F22" s="202"/>
      <c r="G22" s="203"/>
    </row>
    <row r="23" spans="1:10" s="14" customFormat="1" ht="18.75" customHeight="1" x14ac:dyDescent="0.25">
      <c r="A23" s="87" t="s">
        <v>29</v>
      </c>
      <c r="B23" s="142" t="s">
        <v>24</v>
      </c>
      <c r="C23" s="83" t="s">
        <v>20</v>
      </c>
      <c r="D23" s="84"/>
      <c r="E23" s="85">
        <v>8.5000000000000006E-2</v>
      </c>
      <c r="F23" s="151">
        <f>D23*(1+E23)</f>
        <v>0</v>
      </c>
      <c r="G23" s="86"/>
    </row>
    <row r="24" spans="1:10" s="14" customFormat="1" ht="18.75" customHeight="1" x14ac:dyDescent="0.25">
      <c r="A24" s="87" t="s">
        <v>30</v>
      </c>
      <c r="B24" s="142" t="s">
        <v>26</v>
      </c>
      <c r="C24" s="88" t="s">
        <v>27</v>
      </c>
      <c r="D24" s="84"/>
      <c r="E24" s="85">
        <v>8.5000000000000006E-2</v>
      </c>
      <c r="F24" s="151">
        <f>D24*(1+E24)</f>
        <v>0</v>
      </c>
      <c r="G24" s="86"/>
    </row>
    <row r="25" spans="1:10" s="14" customFormat="1" ht="18.75" customHeight="1" x14ac:dyDescent="0.25">
      <c r="A25" s="87" t="s">
        <v>31</v>
      </c>
      <c r="B25" s="142" t="s">
        <v>32</v>
      </c>
      <c r="C25" s="83" t="s">
        <v>20</v>
      </c>
      <c r="D25" s="84"/>
      <c r="E25" s="85">
        <v>8.5000000000000006E-2</v>
      </c>
      <c r="F25" s="151">
        <f>D25*(1+E25)</f>
        <v>0</v>
      </c>
      <c r="G25" s="86"/>
    </row>
    <row r="26" spans="1:10" s="14" customFormat="1" ht="18.75" customHeight="1" x14ac:dyDescent="0.25">
      <c r="A26" s="87" t="s">
        <v>33</v>
      </c>
      <c r="B26" s="142" t="s">
        <v>34</v>
      </c>
      <c r="C26" s="83" t="s">
        <v>27</v>
      </c>
      <c r="D26" s="84"/>
      <c r="E26" s="85">
        <v>8.5000000000000006E-2</v>
      </c>
      <c r="F26" s="151">
        <f>D26*(1+E26)</f>
        <v>0</v>
      </c>
      <c r="G26" s="86"/>
    </row>
    <row r="27" spans="1:10" s="14" customFormat="1" ht="18.75" customHeight="1" thickBot="1" x14ac:dyDescent="0.3">
      <c r="A27" s="87" t="s">
        <v>35</v>
      </c>
      <c r="B27" s="142" t="s">
        <v>36</v>
      </c>
      <c r="C27" s="83" t="s">
        <v>27</v>
      </c>
      <c r="D27" s="84"/>
      <c r="E27" s="85">
        <v>8.5000000000000006E-2</v>
      </c>
      <c r="F27" s="151">
        <f>D27*(1+E27)</f>
        <v>0</v>
      </c>
      <c r="G27" s="86"/>
    </row>
    <row r="28" spans="1:10" ht="26.25" customHeight="1" thickBot="1" x14ac:dyDescent="0.3">
      <c r="A28" s="179" t="s">
        <v>55</v>
      </c>
      <c r="B28" s="180"/>
      <c r="C28" s="68"/>
      <c r="D28" s="152"/>
      <c r="E28" s="27"/>
      <c r="F28" s="24"/>
      <c r="G28" s="5"/>
      <c r="H28" s="7"/>
      <c r="I28" s="7"/>
      <c r="J28" s="7"/>
    </row>
    <row r="29" spans="1:10" ht="31.5" customHeight="1" x14ac:dyDescent="0.25">
      <c r="A29" s="181" t="s">
        <v>41</v>
      </c>
      <c r="B29" s="182"/>
      <c r="C29" s="182"/>
      <c r="D29" s="182"/>
      <c r="E29" s="182"/>
      <c r="F29" s="182"/>
      <c r="G29" s="183"/>
    </row>
    <row r="30" spans="1:10" s="14" customFormat="1" ht="27" customHeight="1" x14ac:dyDescent="0.25">
      <c r="A30" s="147" t="s">
        <v>37</v>
      </c>
      <c r="B30" s="142" t="s">
        <v>193</v>
      </c>
      <c r="C30" s="83" t="s">
        <v>40</v>
      </c>
      <c r="D30" s="84"/>
      <c r="E30" s="85">
        <v>8.5000000000000006E-2</v>
      </c>
      <c r="F30" s="151">
        <f t="shared" ref="F30:F32" si="1">D30*(1+E30)</f>
        <v>0</v>
      </c>
      <c r="G30" s="86"/>
    </row>
    <row r="31" spans="1:10" s="14" customFormat="1" ht="27" customHeight="1" x14ac:dyDescent="0.25">
      <c r="A31" s="147" t="s">
        <v>38</v>
      </c>
      <c r="B31" s="142" t="s">
        <v>194</v>
      </c>
      <c r="C31" s="83" t="s">
        <v>40</v>
      </c>
      <c r="D31" s="84"/>
      <c r="E31" s="85">
        <v>8.5000000000000006E-2</v>
      </c>
      <c r="F31" s="151">
        <f t="shared" ref="F31" si="2">D31*(1+E31)</f>
        <v>0</v>
      </c>
      <c r="G31" s="86"/>
    </row>
    <row r="32" spans="1:10" s="14" customFormat="1" ht="27" customHeight="1" thickBot="1" x14ac:dyDescent="0.3">
      <c r="A32" s="147" t="s">
        <v>39</v>
      </c>
      <c r="B32" s="142" t="s">
        <v>781</v>
      </c>
      <c r="C32" s="83" t="s">
        <v>40</v>
      </c>
      <c r="D32" s="84"/>
      <c r="E32" s="85">
        <v>8.5000000000000006E-2</v>
      </c>
      <c r="F32" s="151">
        <f t="shared" si="1"/>
        <v>0</v>
      </c>
      <c r="G32" s="86"/>
    </row>
    <row r="33" spans="1:10" ht="23.25" customHeight="1" thickBot="1" x14ac:dyDescent="0.3">
      <c r="A33" s="171" t="s">
        <v>56</v>
      </c>
      <c r="B33" s="172"/>
      <c r="C33" s="69"/>
      <c r="D33" s="153"/>
      <c r="E33" s="30"/>
      <c r="F33" s="31"/>
      <c r="G33" s="32"/>
      <c r="H33" s="7"/>
      <c r="I33" s="7"/>
      <c r="J33" s="7"/>
    </row>
    <row r="34" spans="1:10" ht="24.75" customHeight="1" x14ac:dyDescent="0.25">
      <c r="A34" s="213" t="s">
        <v>195</v>
      </c>
      <c r="B34" s="174"/>
      <c r="C34" s="174"/>
      <c r="D34" s="174"/>
      <c r="E34" s="174"/>
      <c r="F34" s="174"/>
      <c r="G34" s="175"/>
    </row>
    <row r="35" spans="1:10" s="14" customFormat="1" ht="30" customHeight="1" x14ac:dyDescent="0.25">
      <c r="A35" s="147" t="s">
        <v>58</v>
      </c>
      <c r="B35" s="89" t="s">
        <v>196</v>
      </c>
      <c r="C35" s="83" t="s">
        <v>20</v>
      </c>
      <c r="D35" s="84"/>
      <c r="E35" s="85">
        <v>8.5000000000000006E-2</v>
      </c>
      <c r="F35" s="151">
        <f>D35*(1+E35)</f>
        <v>0</v>
      </c>
      <c r="G35" s="86"/>
    </row>
    <row r="36" spans="1:10" s="14" customFormat="1" ht="30" customHeight="1" x14ac:dyDescent="0.25">
      <c r="A36" s="147" t="s">
        <v>59</v>
      </c>
      <c r="B36" s="89" t="s">
        <v>197</v>
      </c>
      <c r="C36" s="83" t="s">
        <v>20</v>
      </c>
      <c r="D36" s="84"/>
      <c r="E36" s="85">
        <v>8.5000000000000006E-2</v>
      </c>
      <c r="F36" s="151">
        <f>D36*(1+E36)</f>
        <v>0</v>
      </c>
      <c r="G36" s="86"/>
    </row>
    <row r="37" spans="1:10" ht="24.75" customHeight="1" x14ac:dyDescent="0.25">
      <c r="A37" s="213" t="s">
        <v>60</v>
      </c>
      <c r="B37" s="174"/>
      <c r="C37" s="174"/>
      <c r="D37" s="174"/>
      <c r="E37" s="174"/>
      <c r="F37" s="174"/>
      <c r="G37" s="175"/>
    </row>
    <row r="38" spans="1:10" s="14" customFormat="1" ht="31.5" customHeight="1" x14ac:dyDescent="0.25">
      <c r="A38" s="147" t="s">
        <v>61</v>
      </c>
      <c r="B38" s="144" t="s">
        <v>782</v>
      </c>
      <c r="C38" s="83" t="s">
        <v>3</v>
      </c>
      <c r="D38" s="84"/>
      <c r="E38" s="85">
        <v>8.5000000000000006E-2</v>
      </c>
      <c r="F38" s="151">
        <f>D38*(1+E38)</f>
        <v>0</v>
      </c>
      <c r="G38" s="86"/>
    </row>
    <row r="39" spans="1:10" s="14" customFormat="1" ht="31.5" customHeight="1" x14ac:dyDescent="0.25">
      <c r="A39" s="147" t="s">
        <v>62</v>
      </c>
      <c r="B39" s="142" t="s">
        <v>57</v>
      </c>
      <c r="C39" s="83" t="s">
        <v>4</v>
      </c>
      <c r="D39" s="84"/>
      <c r="E39" s="85">
        <v>8.5000000000000006E-2</v>
      </c>
      <c r="F39" s="151">
        <f>D39*(1+E39)</f>
        <v>0</v>
      </c>
      <c r="G39" s="86"/>
    </row>
    <row r="40" spans="1:10" s="14" customFormat="1" ht="31.5" customHeight="1" x14ac:dyDescent="0.25">
      <c r="A40" s="147" t="s">
        <v>63</v>
      </c>
      <c r="B40" s="142" t="s">
        <v>198</v>
      </c>
      <c r="C40" s="83" t="str">
        <f>'BPU Travaux d''électricité SS4'!C52</f>
        <v>FT</v>
      </c>
      <c r="D40" s="84"/>
      <c r="E40" s="85">
        <v>8.5000000000000006E-2</v>
      </c>
      <c r="F40" s="151">
        <f>D40*(1+E40)</f>
        <v>0</v>
      </c>
      <c r="G40" s="86"/>
    </row>
    <row r="41" spans="1:10" s="14" customFormat="1" ht="31.5" customHeight="1" x14ac:dyDescent="0.25">
      <c r="A41" s="147" t="s">
        <v>201</v>
      </c>
      <c r="B41" s="144" t="s">
        <v>199</v>
      </c>
      <c r="C41" s="83" t="s">
        <v>3</v>
      </c>
      <c r="D41" s="84"/>
      <c r="E41" s="85">
        <v>8.5000000000000006E-2</v>
      </c>
      <c r="F41" s="151">
        <f>D41*(1+E41)</f>
        <v>0</v>
      </c>
      <c r="G41" s="86"/>
    </row>
    <row r="42" spans="1:10" s="14" customFormat="1" ht="31.5" customHeight="1" x14ac:dyDescent="0.25">
      <c r="A42" s="147" t="s">
        <v>202</v>
      </c>
      <c r="B42" s="142" t="s">
        <v>200</v>
      </c>
      <c r="C42" s="83" t="s">
        <v>42</v>
      </c>
      <c r="D42" s="84"/>
      <c r="E42" s="85">
        <v>8.5000000000000006E-2</v>
      </c>
      <c r="F42" s="151">
        <f>D42*(1+E42)</f>
        <v>0</v>
      </c>
      <c r="G42" s="86"/>
    </row>
    <row r="43" spans="1:10" ht="24.75" customHeight="1" x14ac:dyDescent="0.25">
      <c r="A43" s="213" t="s">
        <v>69</v>
      </c>
      <c r="B43" s="174"/>
      <c r="C43" s="174"/>
      <c r="D43" s="174"/>
      <c r="E43" s="174"/>
      <c r="F43" s="174"/>
      <c r="G43" s="175"/>
    </row>
    <row r="44" spans="1:10" ht="24.75" customHeight="1" x14ac:dyDescent="0.25">
      <c r="A44" s="214" t="s">
        <v>75</v>
      </c>
      <c r="B44" s="215"/>
      <c r="C44" s="215"/>
      <c r="D44" s="215"/>
      <c r="E44" s="215"/>
      <c r="F44" s="215"/>
      <c r="G44" s="216"/>
    </row>
    <row r="45" spans="1:10" s="14" customFormat="1" ht="37.5" customHeight="1" x14ac:dyDescent="0.25">
      <c r="A45" s="52" t="s">
        <v>70</v>
      </c>
      <c r="B45" s="53" t="s">
        <v>64</v>
      </c>
      <c r="C45" s="70" t="s">
        <v>2</v>
      </c>
      <c r="D45" s="54"/>
      <c r="E45" s="55"/>
      <c r="F45" s="56"/>
      <c r="G45" s="78"/>
    </row>
    <row r="46" spans="1:10" s="14" customFormat="1" ht="37.5" customHeight="1" x14ac:dyDescent="0.25">
      <c r="A46" s="147" t="s">
        <v>71</v>
      </c>
      <c r="B46" s="90" t="s">
        <v>65</v>
      </c>
      <c r="C46" s="83" t="s">
        <v>2</v>
      </c>
      <c r="D46" s="91"/>
      <c r="E46" s="92"/>
      <c r="F46" s="93"/>
      <c r="G46" s="86"/>
    </row>
    <row r="47" spans="1:10" s="14" customFormat="1" ht="43.5" customHeight="1" x14ac:dyDescent="0.25">
      <c r="A47" s="147" t="s">
        <v>72</v>
      </c>
      <c r="B47" s="90" t="s">
        <v>66</v>
      </c>
      <c r="C47" s="83" t="s">
        <v>2</v>
      </c>
      <c r="D47" s="91"/>
      <c r="E47" s="92"/>
      <c r="F47" s="93"/>
      <c r="G47" s="86"/>
    </row>
    <row r="48" spans="1:10" s="14" customFormat="1" ht="36" customHeight="1" x14ac:dyDescent="0.25">
      <c r="A48" s="147" t="s">
        <v>73</v>
      </c>
      <c r="B48" s="90" t="s">
        <v>67</v>
      </c>
      <c r="C48" s="83" t="s">
        <v>2</v>
      </c>
      <c r="D48" s="91"/>
      <c r="E48" s="92"/>
      <c r="F48" s="93"/>
      <c r="G48" s="86"/>
    </row>
    <row r="49" spans="1:10" s="14" customFormat="1" ht="37.5" customHeight="1" thickBot="1" x14ac:dyDescent="0.3">
      <c r="A49" s="147" t="s">
        <v>74</v>
      </c>
      <c r="B49" s="79" t="s">
        <v>68</v>
      </c>
      <c r="C49" s="83" t="s">
        <v>2</v>
      </c>
      <c r="D49" s="91"/>
      <c r="E49" s="92"/>
      <c r="F49" s="93"/>
      <c r="G49" s="86"/>
    </row>
    <row r="50" spans="1:10" ht="29.25" customHeight="1" thickBot="1" x14ac:dyDescent="0.3">
      <c r="A50" s="204" t="s">
        <v>203</v>
      </c>
      <c r="B50" s="205"/>
      <c r="C50" s="71"/>
      <c r="D50" s="81"/>
      <c r="E50" s="36"/>
      <c r="F50" s="37"/>
      <c r="G50" s="38"/>
      <c r="H50" s="7"/>
      <c r="I50" s="7"/>
      <c r="J50" s="7"/>
    </row>
    <row r="51" spans="1:10" ht="25.5" customHeight="1" thickBot="1" x14ac:dyDescent="0.3">
      <c r="A51" s="179" t="s">
        <v>204</v>
      </c>
      <c r="B51" s="180"/>
      <c r="C51" s="68"/>
      <c r="D51" s="152"/>
      <c r="E51" s="27"/>
      <c r="F51" s="24"/>
      <c r="G51" s="5"/>
      <c r="H51" s="7"/>
      <c r="I51" s="7"/>
      <c r="J51" s="7"/>
    </row>
    <row r="52" spans="1:10" s="14" customFormat="1" ht="27" customHeight="1" thickBot="1" x14ac:dyDescent="0.3">
      <c r="A52" s="147" t="s">
        <v>77</v>
      </c>
      <c r="B52" s="142" t="s">
        <v>76</v>
      </c>
      <c r="C52" s="83" t="s">
        <v>20</v>
      </c>
      <c r="D52" s="84"/>
      <c r="E52" s="85">
        <v>8.5000000000000006E-2</v>
      </c>
      <c r="F52" s="151">
        <f t="shared" ref="F52" si="3">D52*(1+E52)</f>
        <v>0</v>
      </c>
      <c r="G52" s="86"/>
    </row>
    <row r="53" spans="1:10" ht="23.25" customHeight="1" thickBot="1" x14ac:dyDescent="0.3">
      <c r="A53" s="179" t="s">
        <v>205</v>
      </c>
      <c r="B53" s="180"/>
      <c r="C53" s="68"/>
      <c r="D53" s="152"/>
      <c r="E53" s="27"/>
      <c r="F53" s="24"/>
      <c r="G53" s="5"/>
      <c r="H53" s="7"/>
      <c r="I53" s="7"/>
      <c r="J53" s="7"/>
    </row>
    <row r="54" spans="1:10" s="14" customFormat="1" ht="27" customHeight="1" x14ac:dyDescent="0.25">
      <c r="A54" s="135" t="s">
        <v>78</v>
      </c>
      <c r="B54" s="139" t="s">
        <v>206</v>
      </c>
      <c r="C54" s="137" t="s">
        <v>42</v>
      </c>
      <c r="D54" s="136"/>
      <c r="E54" s="85">
        <v>8.5000000000000006E-2</v>
      </c>
      <c r="F54" s="151">
        <f t="shared" ref="F54:F61" si="4">D54*(1+E54)</f>
        <v>0</v>
      </c>
      <c r="G54" s="86"/>
    </row>
    <row r="55" spans="1:10" s="14" customFormat="1" ht="27" customHeight="1" x14ac:dyDescent="0.25">
      <c r="A55" s="135" t="s">
        <v>79</v>
      </c>
      <c r="B55" s="140" t="s">
        <v>207</v>
      </c>
      <c r="C55" s="138" t="s">
        <v>42</v>
      </c>
      <c r="D55" s="136"/>
      <c r="E55" s="85">
        <v>8.5000000000000006E-2</v>
      </c>
      <c r="F55" s="151">
        <f t="shared" si="4"/>
        <v>0</v>
      </c>
      <c r="G55" s="86"/>
    </row>
    <row r="56" spans="1:10" s="14" customFormat="1" ht="27" customHeight="1" x14ac:dyDescent="0.25">
      <c r="A56" s="135" t="s">
        <v>80</v>
      </c>
      <c r="B56" s="140" t="s">
        <v>208</v>
      </c>
      <c r="C56" s="83" t="s">
        <v>3</v>
      </c>
      <c r="D56" s="136"/>
      <c r="E56" s="85">
        <v>8.5000000000000006E-2</v>
      </c>
      <c r="F56" s="151">
        <f t="shared" si="4"/>
        <v>0</v>
      </c>
      <c r="G56" s="86"/>
    </row>
    <row r="57" spans="1:10" s="14" customFormat="1" ht="27" customHeight="1" x14ac:dyDescent="0.25">
      <c r="A57" s="135" t="s">
        <v>81</v>
      </c>
      <c r="B57" s="140" t="s">
        <v>209</v>
      </c>
      <c r="C57" s="83" t="s">
        <v>3</v>
      </c>
      <c r="D57" s="136"/>
      <c r="E57" s="85">
        <v>8.5000000000000006E-2</v>
      </c>
      <c r="F57" s="151">
        <f t="shared" si="4"/>
        <v>0</v>
      </c>
      <c r="G57" s="86"/>
    </row>
    <row r="58" spans="1:10" s="14" customFormat="1" ht="27" customHeight="1" x14ac:dyDescent="0.25">
      <c r="A58" s="135" t="s">
        <v>82</v>
      </c>
      <c r="B58" s="140" t="s">
        <v>210</v>
      </c>
      <c r="C58" s="83" t="s">
        <v>3</v>
      </c>
      <c r="D58" s="136"/>
      <c r="E58" s="85">
        <v>8.5000000000000006E-2</v>
      </c>
      <c r="F58" s="151">
        <f t="shared" si="4"/>
        <v>0</v>
      </c>
      <c r="G58" s="86"/>
    </row>
    <row r="59" spans="1:10" s="14" customFormat="1" ht="27" customHeight="1" x14ac:dyDescent="0.25">
      <c r="A59" s="135" t="s">
        <v>83</v>
      </c>
      <c r="B59" s="141" t="s">
        <v>211</v>
      </c>
      <c r="C59" s="83" t="s">
        <v>3</v>
      </c>
      <c r="D59" s="136"/>
      <c r="E59" s="85">
        <v>8.5000000000000006E-2</v>
      </c>
      <c r="F59" s="151">
        <f t="shared" si="4"/>
        <v>0</v>
      </c>
      <c r="G59" s="86"/>
    </row>
    <row r="60" spans="1:10" s="14" customFormat="1" ht="27" customHeight="1" x14ac:dyDescent="0.25">
      <c r="A60" s="135" t="s">
        <v>84</v>
      </c>
      <c r="B60" s="90" t="s">
        <v>212</v>
      </c>
      <c r="C60" s="83" t="s">
        <v>3</v>
      </c>
      <c r="D60" s="84"/>
      <c r="E60" s="85">
        <v>8.5000000000000006E-2</v>
      </c>
      <c r="F60" s="151">
        <f t="shared" si="4"/>
        <v>0</v>
      </c>
      <c r="G60" s="86"/>
    </row>
    <row r="61" spans="1:10" s="14" customFormat="1" ht="27" customHeight="1" x14ac:dyDescent="0.25">
      <c r="A61" s="135" t="s">
        <v>85</v>
      </c>
      <c r="B61" s="90" t="s">
        <v>213</v>
      </c>
      <c r="C61" s="83" t="s">
        <v>3</v>
      </c>
      <c r="D61" s="84"/>
      <c r="E61" s="85">
        <v>8.5000000000000006E-2</v>
      </c>
      <c r="F61" s="151">
        <f t="shared" si="4"/>
        <v>0</v>
      </c>
      <c r="G61" s="86"/>
    </row>
    <row r="62" spans="1:10" s="14" customFormat="1" ht="27" customHeight="1" x14ac:dyDescent="0.25">
      <c r="A62" s="135" t="s">
        <v>86</v>
      </c>
      <c r="B62" s="90" t="s">
        <v>214</v>
      </c>
      <c r="C62" s="83" t="s">
        <v>3</v>
      </c>
      <c r="D62" s="84"/>
      <c r="E62" s="85">
        <v>8.5000000000000006E-2</v>
      </c>
      <c r="F62" s="151">
        <f t="shared" ref="F62:F66" si="5">D62*(1+E62)</f>
        <v>0</v>
      </c>
      <c r="G62" s="86"/>
    </row>
    <row r="63" spans="1:10" s="14" customFormat="1" ht="27" customHeight="1" x14ac:dyDescent="0.25">
      <c r="A63" s="135" t="s">
        <v>87</v>
      </c>
      <c r="B63" s="90" t="s">
        <v>215</v>
      </c>
      <c r="C63" s="83" t="s">
        <v>3</v>
      </c>
      <c r="D63" s="84"/>
      <c r="E63" s="85">
        <v>8.5000000000000006E-2</v>
      </c>
      <c r="F63" s="151">
        <f t="shared" si="5"/>
        <v>0</v>
      </c>
      <c r="G63" s="86"/>
    </row>
    <row r="64" spans="1:10" s="14" customFormat="1" ht="27" customHeight="1" x14ac:dyDescent="0.25">
      <c r="A64" s="135" t="s">
        <v>88</v>
      </c>
      <c r="B64" s="90" t="s">
        <v>216</v>
      </c>
      <c r="C64" s="83" t="s">
        <v>3</v>
      </c>
      <c r="D64" s="84"/>
      <c r="E64" s="85">
        <v>8.5000000000000006E-2</v>
      </c>
      <c r="F64" s="151">
        <f t="shared" si="5"/>
        <v>0</v>
      </c>
      <c r="G64" s="86"/>
    </row>
    <row r="65" spans="1:10" s="14" customFormat="1" ht="27" customHeight="1" x14ac:dyDescent="0.25">
      <c r="A65" s="135" t="s">
        <v>89</v>
      </c>
      <c r="B65" s="90" t="s">
        <v>217</v>
      </c>
      <c r="C65" s="83" t="s">
        <v>3</v>
      </c>
      <c r="D65" s="84"/>
      <c r="E65" s="85">
        <v>8.5000000000000006E-2</v>
      </c>
      <c r="F65" s="151">
        <f t="shared" si="5"/>
        <v>0</v>
      </c>
      <c r="G65" s="86"/>
    </row>
    <row r="66" spans="1:10" s="14" customFormat="1" ht="27" customHeight="1" x14ac:dyDescent="0.25">
      <c r="A66" s="135" t="s">
        <v>90</v>
      </c>
      <c r="B66" s="90" t="s">
        <v>218</v>
      </c>
      <c r="C66" s="83" t="s">
        <v>3</v>
      </c>
      <c r="D66" s="84"/>
      <c r="E66" s="85">
        <v>8.5000000000000006E-2</v>
      </c>
      <c r="F66" s="151">
        <f t="shared" si="5"/>
        <v>0</v>
      </c>
      <c r="G66" s="86"/>
    </row>
    <row r="67" spans="1:10" s="14" customFormat="1" ht="27" customHeight="1" x14ac:dyDescent="0.25">
      <c r="A67" s="135" t="s">
        <v>91</v>
      </c>
      <c r="B67" s="90" t="s">
        <v>219</v>
      </c>
      <c r="C67" s="83" t="s">
        <v>3</v>
      </c>
      <c r="D67" s="84"/>
      <c r="E67" s="85">
        <v>8.5000000000000006E-2</v>
      </c>
      <c r="F67" s="151">
        <f t="shared" ref="F67:F89" si="6">D67*(1+E67)</f>
        <v>0</v>
      </c>
      <c r="G67" s="86"/>
    </row>
    <row r="68" spans="1:10" s="14" customFormat="1" ht="27" customHeight="1" x14ac:dyDescent="0.25">
      <c r="A68" s="135" t="s">
        <v>92</v>
      </c>
      <c r="B68" s="90" t="s">
        <v>220</v>
      </c>
      <c r="C68" s="83" t="s">
        <v>3</v>
      </c>
      <c r="D68" s="84"/>
      <c r="E68" s="85">
        <v>8.5000000000000006E-2</v>
      </c>
      <c r="F68" s="151">
        <f t="shared" si="6"/>
        <v>0</v>
      </c>
      <c r="G68" s="86"/>
    </row>
    <row r="69" spans="1:10" s="14" customFormat="1" ht="27" customHeight="1" x14ac:dyDescent="0.25">
      <c r="A69" s="135" t="s">
        <v>224</v>
      </c>
      <c r="B69" s="90" t="s">
        <v>221</v>
      </c>
      <c r="C69" s="83" t="s">
        <v>3</v>
      </c>
      <c r="D69" s="84"/>
      <c r="E69" s="85">
        <v>8.5000000000000006E-2</v>
      </c>
      <c r="F69" s="151">
        <f t="shared" si="6"/>
        <v>0</v>
      </c>
      <c r="G69" s="86"/>
    </row>
    <row r="70" spans="1:10" s="14" customFormat="1" ht="27" customHeight="1" x14ac:dyDescent="0.25">
      <c r="A70" s="135" t="s">
        <v>225</v>
      </c>
      <c r="B70" s="90" t="s">
        <v>222</v>
      </c>
      <c r="C70" s="83" t="s">
        <v>3</v>
      </c>
      <c r="D70" s="84"/>
      <c r="E70" s="85">
        <v>8.5000000000000006E-2</v>
      </c>
      <c r="F70" s="151">
        <f t="shared" si="6"/>
        <v>0</v>
      </c>
      <c r="G70" s="86"/>
    </row>
    <row r="71" spans="1:10" s="14" customFormat="1" ht="27" customHeight="1" x14ac:dyDescent="0.25">
      <c r="A71" s="135" t="s">
        <v>226</v>
      </c>
      <c r="B71" s="90" t="s">
        <v>223</v>
      </c>
      <c r="C71" s="83" t="s">
        <v>3</v>
      </c>
      <c r="D71" s="84"/>
      <c r="E71" s="85">
        <v>8.5000000000000006E-2</v>
      </c>
      <c r="F71" s="151">
        <f t="shared" si="6"/>
        <v>0</v>
      </c>
      <c r="G71" s="86"/>
    </row>
    <row r="72" spans="1:10" s="14" customFormat="1" ht="30.75" customHeight="1" thickBot="1" x14ac:dyDescent="0.3">
      <c r="A72" s="135" t="s">
        <v>286</v>
      </c>
      <c r="B72" s="144" t="s">
        <v>280</v>
      </c>
      <c r="C72" s="96" t="s">
        <v>3</v>
      </c>
      <c r="D72" s="84"/>
      <c r="E72" s="85">
        <v>8.5000000000000006E-2</v>
      </c>
      <c r="F72" s="151">
        <f>D72*(1+E72)</f>
        <v>0</v>
      </c>
      <c r="G72" s="94"/>
    </row>
    <row r="73" spans="1:10" ht="23.25" customHeight="1" thickBot="1" x14ac:dyDescent="0.3">
      <c r="A73" s="179" t="s">
        <v>227</v>
      </c>
      <c r="B73" s="180"/>
      <c r="C73" s="68"/>
      <c r="D73" s="152"/>
      <c r="E73" s="27"/>
      <c r="F73" s="24"/>
      <c r="G73" s="5"/>
      <c r="H73" s="7"/>
      <c r="I73" s="7"/>
      <c r="J73" s="7"/>
    </row>
    <row r="74" spans="1:10" s="14" customFormat="1" ht="27" customHeight="1" x14ac:dyDescent="0.25">
      <c r="A74" s="147" t="s">
        <v>93</v>
      </c>
      <c r="B74" s="142" t="s">
        <v>228</v>
      </c>
      <c r="C74" s="83" t="s">
        <v>3</v>
      </c>
      <c r="D74" s="84"/>
      <c r="E74" s="85">
        <v>8.5000000000000006E-2</v>
      </c>
      <c r="F74" s="151">
        <f t="shared" si="6"/>
        <v>0</v>
      </c>
      <c r="G74" s="94"/>
    </row>
    <row r="75" spans="1:10" s="14" customFormat="1" ht="27" customHeight="1" x14ac:dyDescent="0.25">
      <c r="A75" s="147" t="s">
        <v>94</v>
      </c>
      <c r="B75" s="142" t="s">
        <v>229</v>
      </c>
      <c r="C75" s="83" t="s">
        <v>3</v>
      </c>
      <c r="D75" s="84"/>
      <c r="E75" s="85">
        <v>8.5000000000000006E-2</v>
      </c>
      <c r="F75" s="151">
        <f t="shared" si="6"/>
        <v>0</v>
      </c>
      <c r="G75" s="94"/>
    </row>
    <row r="76" spans="1:10" s="14" customFormat="1" ht="27" customHeight="1" x14ac:dyDescent="0.25">
      <c r="A76" s="147" t="s">
        <v>95</v>
      </c>
      <c r="B76" s="142" t="s">
        <v>230</v>
      </c>
      <c r="C76" s="83" t="s">
        <v>20</v>
      </c>
      <c r="D76" s="84"/>
      <c r="E76" s="85">
        <v>8.5000000000000006E-2</v>
      </c>
      <c r="F76" s="151">
        <f t="shared" si="6"/>
        <v>0</v>
      </c>
      <c r="G76" s="86"/>
    </row>
    <row r="77" spans="1:10" s="14" customFormat="1" ht="27" customHeight="1" x14ac:dyDescent="0.25">
      <c r="A77" s="147" t="s">
        <v>96</v>
      </c>
      <c r="B77" s="142" t="s">
        <v>231</v>
      </c>
      <c r="C77" s="83" t="s">
        <v>3</v>
      </c>
      <c r="D77" s="84"/>
      <c r="E77" s="85">
        <v>8.5000000000000006E-2</v>
      </c>
      <c r="F77" s="151">
        <f>D77*(1+E77)</f>
        <v>0</v>
      </c>
      <c r="G77" s="94"/>
    </row>
    <row r="78" spans="1:10" s="14" customFormat="1" ht="27" customHeight="1" x14ac:dyDescent="0.25">
      <c r="A78" s="147" t="s">
        <v>238</v>
      </c>
      <c r="B78" s="142" t="s">
        <v>232</v>
      </c>
      <c r="C78" s="83" t="s">
        <v>3</v>
      </c>
      <c r="D78" s="84"/>
      <c r="E78" s="85">
        <v>8.5000000000000006E-2</v>
      </c>
      <c r="F78" s="151">
        <f t="shared" ref="F78:F80" si="7">D78*(1+E78)</f>
        <v>0</v>
      </c>
      <c r="G78" s="94"/>
    </row>
    <row r="79" spans="1:10" s="14" customFormat="1" ht="27" customHeight="1" x14ac:dyDescent="0.25">
      <c r="A79" s="147" t="s">
        <v>239</v>
      </c>
      <c r="B79" s="142" t="s">
        <v>233</v>
      </c>
      <c r="C79" s="83" t="s">
        <v>42</v>
      </c>
      <c r="D79" s="84"/>
      <c r="E79" s="85">
        <v>8.5000000000000006E-2</v>
      </c>
      <c r="F79" s="151">
        <f t="shared" si="7"/>
        <v>0</v>
      </c>
      <c r="G79" s="94"/>
    </row>
    <row r="80" spans="1:10" s="14" customFormat="1" ht="27" customHeight="1" x14ac:dyDescent="0.25">
      <c r="A80" s="147" t="s">
        <v>240</v>
      </c>
      <c r="B80" s="142" t="s">
        <v>234</v>
      </c>
      <c r="C80" s="83" t="s">
        <v>42</v>
      </c>
      <c r="D80" s="84"/>
      <c r="E80" s="85">
        <v>8.5000000000000006E-2</v>
      </c>
      <c r="F80" s="151">
        <f t="shared" si="7"/>
        <v>0</v>
      </c>
      <c r="G80" s="94"/>
    </row>
    <row r="81" spans="1:11" s="14" customFormat="1" ht="27" customHeight="1" x14ac:dyDescent="0.25">
      <c r="A81" s="147" t="s">
        <v>241</v>
      </c>
      <c r="B81" s="142" t="s">
        <v>235</v>
      </c>
      <c r="C81" s="83" t="s">
        <v>42</v>
      </c>
      <c r="D81" s="84"/>
      <c r="E81" s="85">
        <v>8.5000000000000006E-2</v>
      </c>
      <c r="F81" s="151">
        <f>D81*(1+E81)</f>
        <v>0</v>
      </c>
      <c r="G81" s="94"/>
    </row>
    <row r="82" spans="1:11" s="14" customFormat="1" ht="27" customHeight="1" x14ac:dyDescent="0.25">
      <c r="A82" s="147" t="s">
        <v>242</v>
      </c>
      <c r="B82" s="142" t="s">
        <v>236</v>
      </c>
      <c r="C82" s="83" t="s">
        <v>42</v>
      </c>
      <c r="D82" s="84"/>
      <c r="E82" s="85">
        <v>8.5000000000000006E-2</v>
      </c>
      <c r="F82" s="151">
        <f t="shared" ref="F82:F83" si="8">D82*(1+E82)</f>
        <v>0</v>
      </c>
      <c r="G82" s="94"/>
    </row>
    <row r="83" spans="1:11" s="14" customFormat="1" ht="27" customHeight="1" thickBot="1" x14ac:dyDescent="0.3">
      <c r="A83" s="147" t="s">
        <v>243</v>
      </c>
      <c r="B83" s="142" t="s">
        <v>237</v>
      </c>
      <c r="C83" s="83" t="s">
        <v>42</v>
      </c>
      <c r="D83" s="84"/>
      <c r="E83" s="85">
        <v>8.5000000000000006E-2</v>
      </c>
      <c r="F83" s="151">
        <f t="shared" si="8"/>
        <v>0</v>
      </c>
      <c r="G83" s="94"/>
    </row>
    <row r="84" spans="1:11" ht="23.25" customHeight="1" thickBot="1" x14ac:dyDescent="0.3">
      <c r="A84" s="206" t="s">
        <v>244</v>
      </c>
      <c r="B84" s="207"/>
      <c r="C84" s="207"/>
      <c r="D84" s="208"/>
      <c r="E84" s="27"/>
      <c r="F84" s="24"/>
      <c r="G84" s="5"/>
      <c r="H84" s="7"/>
      <c r="I84" s="7"/>
      <c r="J84" s="7"/>
    </row>
    <row r="85" spans="1:11" s="14" customFormat="1" ht="55.5" customHeight="1" x14ac:dyDescent="0.25">
      <c r="A85" s="147" t="s">
        <v>97</v>
      </c>
      <c r="B85" s="142" t="s">
        <v>245</v>
      </c>
      <c r="C85" s="95" t="s">
        <v>3</v>
      </c>
      <c r="D85" s="84"/>
      <c r="E85" s="85">
        <v>8.5000000000000006E-2</v>
      </c>
      <c r="F85" s="151">
        <f t="shared" si="6"/>
        <v>0</v>
      </c>
      <c r="G85" s="94"/>
      <c r="H85" s="220" t="s">
        <v>780</v>
      </c>
      <c r="I85" s="222"/>
      <c r="J85" s="222"/>
      <c r="K85" s="222"/>
    </row>
    <row r="86" spans="1:11" s="14" customFormat="1" ht="55.5" customHeight="1" x14ac:dyDescent="0.25">
      <c r="A86" s="147" t="s">
        <v>98</v>
      </c>
      <c r="B86" s="142" t="s">
        <v>246</v>
      </c>
      <c r="C86" s="95" t="s">
        <v>3</v>
      </c>
      <c r="D86" s="84"/>
      <c r="E86" s="85">
        <v>8.5000000000000006E-2</v>
      </c>
      <c r="F86" s="151">
        <f t="shared" si="6"/>
        <v>0</v>
      </c>
      <c r="G86" s="94"/>
      <c r="H86" s="220"/>
      <c r="I86" s="222"/>
      <c r="J86" s="222"/>
      <c r="K86" s="222"/>
    </row>
    <row r="87" spans="1:11" s="14" customFormat="1" ht="55.5" customHeight="1" x14ac:dyDescent="0.25">
      <c r="A87" s="147" t="s">
        <v>99</v>
      </c>
      <c r="B87" s="142" t="s">
        <v>247</v>
      </c>
      <c r="C87" s="95" t="s">
        <v>3</v>
      </c>
      <c r="D87" s="84"/>
      <c r="E87" s="85">
        <v>8.5000000000000006E-2</v>
      </c>
      <c r="F87" s="151">
        <f t="shared" si="6"/>
        <v>0</v>
      </c>
      <c r="G87" s="94"/>
      <c r="H87" s="220"/>
      <c r="I87" s="222"/>
      <c r="J87" s="222"/>
      <c r="K87" s="222"/>
    </row>
    <row r="88" spans="1:11" s="14" customFormat="1" ht="27" customHeight="1" x14ac:dyDescent="0.25">
      <c r="A88" s="147" t="s">
        <v>100</v>
      </c>
      <c r="B88" s="142" t="s">
        <v>248</v>
      </c>
      <c r="C88" s="95" t="s">
        <v>20</v>
      </c>
      <c r="D88" s="84"/>
      <c r="E88" s="85">
        <v>8.5000000000000006E-2</v>
      </c>
      <c r="F88" s="151">
        <f t="shared" si="6"/>
        <v>0</v>
      </c>
      <c r="G88" s="94"/>
    </row>
    <row r="89" spans="1:11" s="14" customFormat="1" ht="27" customHeight="1" thickBot="1" x14ac:dyDescent="0.3">
      <c r="A89" s="147" t="s">
        <v>101</v>
      </c>
      <c r="B89" s="142" t="s">
        <v>249</v>
      </c>
      <c r="C89" s="95" t="s">
        <v>3</v>
      </c>
      <c r="D89" s="84"/>
      <c r="E89" s="85">
        <v>8.5000000000000006E-2</v>
      </c>
      <c r="F89" s="151">
        <f t="shared" si="6"/>
        <v>0</v>
      </c>
      <c r="G89" s="94"/>
    </row>
    <row r="90" spans="1:11" ht="36" customHeight="1" thickBot="1" x14ac:dyDescent="0.3">
      <c r="A90" s="179" t="s">
        <v>250</v>
      </c>
      <c r="B90" s="209"/>
      <c r="C90" s="209"/>
      <c r="D90" s="209"/>
      <c r="E90" s="180"/>
      <c r="F90" s="24"/>
      <c r="G90" s="5"/>
      <c r="H90" s="7"/>
      <c r="I90" s="7"/>
      <c r="J90" s="7"/>
    </row>
    <row r="91" spans="1:11" s="14" customFormat="1" ht="27" customHeight="1" x14ac:dyDescent="0.25">
      <c r="A91" s="147" t="s">
        <v>102</v>
      </c>
      <c r="B91" s="142" t="s">
        <v>251</v>
      </c>
      <c r="C91" s="96" t="s">
        <v>20</v>
      </c>
      <c r="D91" s="84"/>
      <c r="E91" s="85">
        <v>8.5000000000000006E-2</v>
      </c>
      <c r="F91" s="151">
        <f t="shared" ref="F91" si="9">D91*(1+E91)</f>
        <v>0</v>
      </c>
      <c r="G91" s="94"/>
    </row>
    <row r="92" spans="1:11" s="14" customFormat="1" ht="27" customHeight="1" x14ac:dyDescent="0.25">
      <c r="A92" s="147" t="s">
        <v>103</v>
      </c>
      <c r="B92" s="142" t="s">
        <v>252</v>
      </c>
      <c r="C92" s="96" t="s">
        <v>20</v>
      </c>
      <c r="D92" s="84"/>
      <c r="E92" s="85">
        <v>8.5000000000000006E-2</v>
      </c>
      <c r="F92" s="151">
        <f t="shared" ref="F92" si="10">D92*(1+E92)</f>
        <v>0</v>
      </c>
      <c r="G92" s="94"/>
    </row>
    <row r="93" spans="1:11" s="14" customFormat="1" ht="59.25" customHeight="1" x14ac:dyDescent="0.25">
      <c r="A93" s="147" t="s">
        <v>104</v>
      </c>
      <c r="B93" s="142" t="s">
        <v>253</v>
      </c>
      <c r="C93" s="96" t="s">
        <v>3</v>
      </c>
      <c r="D93" s="84"/>
      <c r="E93" s="85">
        <v>8.5000000000000006E-2</v>
      </c>
      <c r="F93" s="151">
        <f>D93*(1+E93)</f>
        <v>0</v>
      </c>
      <c r="G93" s="94"/>
      <c r="H93" s="167" t="s">
        <v>779</v>
      </c>
    </row>
    <row r="94" spans="1:11" ht="18.75" customHeight="1" x14ac:dyDescent="0.25">
      <c r="A94" s="210" t="s">
        <v>254</v>
      </c>
      <c r="B94" s="211"/>
      <c r="C94" s="211"/>
      <c r="D94" s="211"/>
      <c r="E94" s="211"/>
      <c r="F94" s="211"/>
      <c r="G94" s="212"/>
    </row>
    <row r="95" spans="1:11" s="14" customFormat="1" ht="27" customHeight="1" x14ac:dyDescent="0.25">
      <c r="A95" s="147" t="s">
        <v>112</v>
      </c>
      <c r="B95" s="97" t="s">
        <v>256</v>
      </c>
      <c r="C95" s="98" t="s">
        <v>255</v>
      </c>
      <c r="D95" s="84"/>
      <c r="E95" s="85">
        <v>8.5000000000000006E-2</v>
      </c>
      <c r="F95" s="151">
        <f t="shared" ref="F95:F96" si="11">D95*(1+E95)</f>
        <v>0</v>
      </c>
      <c r="G95" s="94"/>
    </row>
    <row r="96" spans="1:11" s="14" customFormat="1" ht="27" customHeight="1" thickBot="1" x14ac:dyDescent="0.3">
      <c r="A96" s="147" t="s">
        <v>113</v>
      </c>
      <c r="B96" s="97" t="s">
        <v>257</v>
      </c>
      <c r="C96" s="98" t="s">
        <v>255</v>
      </c>
      <c r="D96" s="84"/>
      <c r="E96" s="85">
        <v>8.5000000000000006E-2</v>
      </c>
      <c r="F96" s="151">
        <f t="shared" si="11"/>
        <v>0</v>
      </c>
      <c r="G96" s="94"/>
    </row>
    <row r="97" spans="1:13" ht="23.25" customHeight="1" thickBot="1" x14ac:dyDescent="0.3">
      <c r="A97" s="179" t="s">
        <v>258</v>
      </c>
      <c r="B97" s="180"/>
      <c r="C97" s="68"/>
      <c r="D97" s="152"/>
      <c r="E97" s="27"/>
      <c r="F97" s="24"/>
      <c r="G97" s="5"/>
      <c r="H97" s="7"/>
      <c r="I97" s="7"/>
      <c r="J97" s="7"/>
    </row>
    <row r="98" spans="1:13" s="14" customFormat="1" ht="34.5" customHeight="1" x14ac:dyDescent="0.25">
      <c r="A98" s="147" t="s">
        <v>105</v>
      </c>
      <c r="B98" s="97" t="s">
        <v>259</v>
      </c>
      <c r="C98" s="96" t="s">
        <v>3</v>
      </c>
      <c r="D98" s="84"/>
      <c r="E98" s="85">
        <v>8.5000000000000006E-2</v>
      </c>
      <c r="F98" s="151">
        <f t="shared" ref="F98:F104" si="12">D98*(1+E98)</f>
        <v>0</v>
      </c>
      <c r="G98" s="86"/>
    </row>
    <row r="99" spans="1:13" s="14" customFormat="1" ht="27" customHeight="1" x14ac:dyDescent="0.25">
      <c r="A99" s="147" t="s">
        <v>106</v>
      </c>
      <c r="B99" s="97" t="s">
        <v>260</v>
      </c>
      <c r="C99" s="96" t="s">
        <v>3</v>
      </c>
      <c r="D99" s="84"/>
      <c r="E99" s="85">
        <v>8.5000000000000006E-2</v>
      </c>
      <c r="F99" s="151">
        <f t="shared" si="12"/>
        <v>0</v>
      </c>
      <c r="G99" s="86"/>
    </row>
    <row r="100" spans="1:13" s="14" customFormat="1" ht="27" customHeight="1" x14ac:dyDescent="0.25">
      <c r="A100" s="147" t="s">
        <v>107</v>
      </c>
      <c r="B100" s="97" t="s">
        <v>261</v>
      </c>
      <c r="C100" s="145" t="s">
        <v>3</v>
      </c>
      <c r="D100" s="84"/>
      <c r="E100" s="85">
        <v>8.5000000000000006E-2</v>
      </c>
      <c r="F100" s="151">
        <f t="shared" si="12"/>
        <v>0</v>
      </c>
      <c r="G100" s="86"/>
    </row>
    <row r="101" spans="1:13" s="14" customFormat="1" ht="33" customHeight="1" x14ac:dyDescent="0.25">
      <c r="A101" s="147" t="s">
        <v>108</v>
      </c>
      <c r="B101" s="97" t="s">
        <v>268</v>
      </c>
      <c r="C101" s="145" t="s">
        <v>3</v>
      </c>
      <c r="D101" s="84"/>
      <c r="E101" s="85">
        <v>8.5000000000000006E-2</v>
      </c>
      <c r="F101" s="151">
        <f t="shared" si="12"/>
        <v>0</v>
      </c>
      <c r="G101" s="86"/>
    </row>
    <row r="102" spans="1:13" s="14" customFormat="1" ht="27" customHeight="1" x14ac:dyDescent="0.25">
      <c r="A102" s="147" t="s">
        <v>109</v>
      </c>
      <c r="B102" s="97" t="s">
        <v>262</v>
      </c>
      <c r="C102" s="145" t="s">
        <v>3</v>
      </c>
      <c r="D102" s="84"/>
      <c r="E102" s="85">
        <v>8.5000000000000006E-2</v>
      </c>
      <c r="F102" s="151">
        <f t="shared" si="12"/>
        <v>0</v>
      </c>
      <c r="G102" s="86"/>
    </row>
    <row r="103" spans="1:13" s="14" customFormat="1" ht="27" customHeight="1" x14ac:dyDescent="0.25">
      <c r="A103" s="147" t="s">
        <v>110</v>
      </c>
      <c r="B103" s="97" t="s">
        <v>263</v>
      </c>
      <c r="C103" s="145" t="s">
        <v>42</v>
      </c>
      <c r="D103" s="84"/>
      <c r="E103" s="85">
        <v>8.5000000000000006E-2</v>
      </c>
      <c r="F103" s="151">
        <f t="shared" si="12"/>
        <v>0</v>
      </c>
      <c r="G103" s="86"/>
    </row>
    <row r="104" spans="1:13" s="14" customFormat="1" ht="27" customHeight="1" x14ac:dyDescent="0.25">
      <c r="A104" s="147" t="s">
        <v>111</v>
      </c>
      <c r="B104" s="97" t="s">
        <v>264</v>
      </c>
      <c r="C104" s="145" t="s">
        <v>42</v>
      </c>
      <c r="D104" s="84"/>
      <c r="E104" s="85">
        <v>8.5000000000000006E-2</v>
      </c>
      <c r="F104" s="151">
        <f t="shared" si="12"/>
        <v>0</v>
      </c>
      <c r="G104" s="86"/>
    </row>
    <row r="105" spans="1:13" s="14" customFormat="1" ht="27" customHeight="1" x14ac:dyDescent="0.25">
      <c r="A105" s="147" t="s">
        <v>269</v>
      </c>
      <c r="B105" s="97" t="s">
        <v>265</v>
      </c>
      <c r="C105" s="145" t="s">
        <v>42</v>
      </c>
      <c r="D105" s="84"/>
      <c r="E105" s="85">
        <v>8.5000000000000006E-2</v>
      </c>
      <c r="F105" s="151">
        <f t="shared" ref="F105:F107" si="13">D105*(1+E105)</f>
        <v>0</v>
      </c>
      <c r="G105" s="86"/>
    </row>
    <row r="106" spans="1:13" s="14" customFormat="1" ht="27" customHeight="1" x14ac:dyDescent="0.25">
      <c r="A106" s="147" t="s">
        <v>270</v>
      </c>
      <c r="B106" s="97" t="s">
        <v>266</v>
      </c>
      <c r="C106" s="145" t="s">
        <v>42</v>
      </c>
      <c r="D106" s="84"/>
      <c r="E106" s="85">
        <v>8.5000000000000006E-2</v>
      </c>
      <c r="F106" s="151">
        <f t="shared" si="13"/>
        <v>0</v>
      </c>
      <c r="G106" s="86"/>
    </row>
    <row r="107" spans="1:13" s="14" customFormat="1" ht="27" customHeight="1" thickBot="1" x14ac:dyDescent="0.3">
      <c r="A107" s="147" t="s">
        <v>271</v>
      </c>
      <c r="B107" s="97" t="s">
        <v>267</v>
      </c>
      <c r="C107" s="145" t="s">
        <v>42</v>
      </c>
      <c r="D107" s="84"/>
      <c r="E107" s="85">
        <v>8.5000000000000006E-2</v>
      </c>
      <c r="F107" s="151">
        <f t="shared" si="13"/>
        <v>0</v>
      </c>
      <c r="G107" s="86"/>
    </row>
    <row r="108" spans="1:13" ht="48" customHeight="1" thickBot="1" x14ac:dyDescent="0.3">
      <c r="A108" s="199" t="s">
        <v>272</v>
      </c>
      <c r="B108" s="200"/>
      <c r="C108" s="72"/>
      <c r="D108" s="80"/>
      <c r="E108" s="33"/>
      <c r="F108" s="34"/>
      <c r="G108" s="35"/>
      <c r="H108" s="223"/>
      <c r="I108" s="224"/>
      <c r="J108" s="224"/>
      <c r="K108" s="224"/>
      <c r="L108" s="224"/>
      <c r="M108" s="224"/>
    </row>
    <row r="109" spans="1:13" ht="23.25" customHeight="1" thickBot="1" x14ac:dyDescent="0.3">
      <c r="A109" s="171" t="s">
        <v>278</v>
      </c>
      <c r="B109" s="172"/>
      <c r="C109" s="69"/>
      <c r="D109" s="153"/>
      <c r="E109" s="30"/>
      <c r="F109" s="31"/>
      <c r="G109" s="32"/>
      <c r="H109" s="7"/>
      <c r="I109" s="7"/>
      <c r="J109" s="7"/>
    </row>
    <row r="110" spans="1:13" s="14" customFormat="1" ht="63" customHeight="1" x14ac:dyDescent="0.25">
      <c r="A110" s="147" t="s">
        <v>114</v>
      </c>
      <c r="B110" s="144" t="s">
        <v>281</v>
      </c>
      <c r="C110" s="83" t="s">
        <v>3</v>
      </c>
      <c r="D110" s="84"/>
      <c r="E110" s="85">
        <v>8.5000000000000006E-2</v>
      </c>
      <c r="F110" s="151">
        <f t="shared" ref="F110:F115" si="14">D110*(1+E110)</f>
        <v>0</v>
      </c>
      <c r="G110" s="94"/>
    </row>
    <row r="111" spans="1:13" s="14" customFormat="1" ht="63" customHeight="1" x14ac:dyDescent="0.25">
      <c r="A111" s="147" t="s">
        <v>273</v>
      </c>
      <c r="B111" s="144" t="s">
        <v>282</v>
      </c>
      <c r="C111" s="96" t="s">
        <v>3</v>
      </c>
      <c r="D111" s="84"/>
      <c r="E111" s="85">
        <v>8.5000000000000006E-2</v>
      </c>
      <c r="F111" s="151">
        <f t="shared" si="14"/>
        <v>0</v>
      </c>
      <c r="G111" s="94"/>
    </row>
    <row r="112" spans="1:13" s="14" customFormat="1" ht="63" customHeight="1" x14ac:dyDescent="0.25">
      <c r="A112" s="147" t="s">
        <v>274</v>
      </c>
      <c r="B112" s="148" t="s">
        <v>283</v>
      </c>
      <c r="C112" s="96" t="s">
        <v>3</v>
      </c>
      <c r="D112" s="84"/>
      <c r="E112" s="85">
        <v>8.5000000000000006E-2</v>
      </c>
      <c r="F112" s="151">
        <f t="shared" si="14"/>
        <v>0</v>
      </c>
      <c r="G112" s="94"/>
    </row>
    <row r="113" spans="1:10" s="14" customFormat="1" ht="98.25" customHeight="1" x14ac:dyDescent="0.25">
      <c r="A113" s="147" t="s">
        <v>275</v>
      </c>
      <c r="B113" s="144" t="s">
        <v>284</v>
      </c>
      <c r="C113" s="96" t="s">
        <v>3</v>
      </c>
      <c r="D113" s="84"/>
      <c r="E113" s="85">
        <v>8.5000000000000006E-2</v>
      </c>
      <c r="F113" s="151">
        <f t="shared" si="14"/>
        <v>0</v>
      </c>
      <c r="G113" s="94"/>
    </row>
    <row r="114" spans="1:10" s="14" customFormat="1" ht="63" customHeight="1" x14ac:dyDescent="0.25">
      <c r="A114" s="147" t="s">
        <v>276</v>
      </c>
      <c r="B114" s="144" t="s">
        <v>285</v>
      </c>
      <c r="C114" s="96" t="s">
        <v>3</v>
      </c>
      <c r="D114" s="84"/>
      <c r="E114" s="85">
        <v>8.5000000000000006E-2</v>
      </c>
      <c r="F114" s="151">
        <f t="shared" si="14"/>
        <v>0</v>
      </c>
      <c r="G114" s="94"/>
    </row>
    <row r="115" spans="1:10" s="14" customFormat="1" ht="63" customHeight="1" thickBot="1" x14ac:dyDescent="0.3">
      <c r="A115" s="147" t="s">
        <v>277</v>
      </c>
      <c r="B115" s="144" t="s">
        <v>279</v>
      </c>
      <c r="C115" s="96" t="s">
        <v>3</v>
      </c>
      <c r="D115" s="84"/>
      <c r="E115" s="85">
        <v>8.5000000000000006E-2</v>
      </c>
      <c r="F115" s="151">
        <f t="shared" si="14"/>
        <v>0</v>
      </c>
      <c r="G115" s="94"/>
    </row>
    <row r="116" spans="1:10" ht="23.25" customHeight="1" thickBot="1" x14ac:dyDescent="0.3">
      <c r="A116" s="171" t="s">
        <v>287</v>
      </c>
      <c r="B116" s="172"/>
      <c r="C116" s="69"/>
      <c r="D116" s="153"/>
      <c r="E116" s="30"/>
      <c r="F116" s="31"/>
      <c r="G116" s="32"/>
      <c r="H116" s="7"/>
      <c r="I116" s="7"/>
      <c r="J116" s="7"/>
    </row>
    <row r="117" spans="1:10" s="14" customFormat="1" ht="30.75" customHeight="1" x14ac:dyDescent="0.25">
      <c r="A117" s="147" t="s">
        <v>115</v>
      </c>
      <c r="B117" s="143" t="s">
        <v>288</v>
      </c>
      <c r="C117" s="96" t="s">
        <v>3</v>
      </c>
      <c r="D117" s="84"/>
      <c r="E117" s="85">
        <v>8.5000000000000006E-2</v>
      </c>
      <c r="F117" s="151">
        <f t="shared" ref="F117:F163" si="15">D117*(1+E117)</f>
        <v>0</v>
      </c>
      <c r="G117" s="94"/>
    </row>
    <row r="118" spans="1:10" s="14" customFormat="1" ht="30.75" customHeight="1" x14ac:dyDescent="0.25">
      <c r="A118" s="147" t="s">
        <v>116</v>
      </c>
      <c r="B118" s="149" t="s">
        <v>332</v>
      </c>
      <c r="C118" s="150" t="s">
        <v>3</v>
      </c>
      <c r="D118" s="84"/>
      <c r="E118" s="85">
        <v>8.5000000000000006E-2</v>
      </c>
      <c r="F118" s="151">
        <f t="shared" si="15"/>
        <v>0</v>
      </c>
      <c r="G118" s="94"/>
    </row>
    <row r="119" spans="1:10" s="14" customFormat="1" ht="30.75" customHeight="1" x14ac:dyDescent="0.25">
      <c r="A119" s="147" t="s">
        <v>117</v>
      </c>
      <c r="B119" s="149" t="s">
        <v>289</v>
      </c>
      <c r="C119" s="150" t="s">
        <v>3</v>
      </c>
      <c r="D119" s="84"/>
      <c r="E119" s="85">
        <v>8.5000000000000006E-2</v>
      </c>
      <c r="F119" s="151">
        <f t="shared" si="15"/>
        <v>0</v>
      </c>
      <c r="G119" s="94"/>
    </row>
    <row r="120" spans="1:10" s="14" customFormat="1" ht="30.75" customHeight="1" x14ac:dyDescent="0.25">
      <c r="A120" s="147" t="s">
        <v>118</v>
      </c>
      <c r="B120" s="149" t="s">
        <v>290</v>
      </c>
      <c r="C120" s="150" t="s">
        <v>3</v>
      </c>
      <c r="D120" s="84"/>
      <c r="E120" s="85">
        <v>8.5000000000000006E-2</v>
      </c>
      <c r="F120" s="151">
        <f t="shared" si="15"/>
        <v>0</v>
      </c>
      <c r="G120" s="94"/>
    </row>
    <row r="121" spans="1:10" s="14" customFormat="1" ht="30.75" customHeight="1" x14ac:dyDescent="0.25">
      <c r="A121" s="147" t="s">
        <v>119</v>
      </c>
      <c r="B121" s="149" t="s">
        <v>291</v>
      </c>
      <c r="C121" s="150" t="s">
        <v>3</v>
      </c>
      <c r="D121" s="84"/>
      <c r="E121" s="85">
        <v>8.5000000000000006E-2</v>
      </c>
      <c r="F121" s="151">
        <f t="shared" si="15"/>
        <v>0</v>
      </c>
      <c r="G121" s="94"/>
    </row>
    <row r="122" spans="1:10" s="14" customFormat="1" ht="30.75" customHeight="1" x14ac:dyDescent="0.25">
      <c r="A122" s="147" t="s">
        <v>333</v>
      </c>
      <c r="B122" s="149" t="s">
        <v>292</v>
      </c>
      <c r="C122" s="150" t="s">
        <v>3</v>
      </c>
      <c r="D122" s="84"/>
      <c r="E122" s="85">
        <v>8.5000000000000006E-2</v>
      </c>
      <c r="F122" s="151">
        <f t="shared" si="15"/>
        <v>0</v>
      </c>
      <c r="G122" s="94"/>
    </row>
    <row r="123" spans="1:10" s="14" customFormat="1" ht="30.75" customHeight="1" x14ac:dyDescent="0.25">
      <c r="A123" s="147" t="s">
        <v>334</v>
      </c>
      <c r="B123" s="149" t="s">
        <v>293</v>
      </c>
      <c r="C123" s="150" t="s">
        <v>3</v>
      </c>
      <c r="D123" s="84"/>
      <c r="E123" s="85">
        <v>8.5000000000000006E-2</v>
      </c>
      <c r="F123" s="151">
        <f t="shared" si="15"/>
        <v>0</v>
      </c>
      <c r="G123" s="94"/>
    </row>
    <row r="124" spans="1:10" s="14" customFormat="1" ht="30.75" customHeight="1" x14ac:dyDescent="0.25">
      <c r="A124" s="147" t="s">
        <v>335</v>
      </c>
      <c r="B124" s="149" t="s">
        <v>294</v>
      </c>
      <c r="C124" s="150" t="s">
        <v>3</v>
      </c>
      <c r="D124" s="84"/>
      <c r="E124" s="85">
        <v>8.5000000000000006E-2</v>
      </c>
      <c r="F124" s="151">
        <f t="shared" si="15"/>
        <v>0</v>
      </c>
      <c r="G124" s="94"/>
    </row>
    <row r="125" spans="1:10" s="14" customFormat="1" ht="30.75" customHeight="1" x14ac:dyDescent="0.25">
      <c r="A125" s="147" t="s">
        <v>336</v>
      </c>
      <c r="B125" s="149" t="s">
        <v>295</v>
      </c>
      <c r="C125" s="150" t="s">
        <v>3</v>
      </c>
      <c r="D125" s="84"/>
      <c r="E125" s="85">
        <v>8.5000000000000006E-2</v>
      </c>
      <c r="F125" s="151">
        <f t="shared" si="15"/>
        <v>0</v>
      </c>
      <c r="G125" s="94"/>
    </row>
    <row r="126" spans="1:10" s="14" customFormat="1" ht="30.75" customHeight="1" x14ac:dyDescent="0.25">
      <c r="A126" s="147" t="s">
        <v>337</v>
      </c>
      <c r="B126" s="149" t="s">
        <v>296</v>
      </c>
      <c r="C126" s="150" t="s">
        <v>3</v>
      </c>
      <c r="D126" s="84"/>
      <c r="E126" s="85">
        <v>8.5000000000000006E-2</v>
      </c>
      <c r="F126" s="151">
        <f t="shared" si="15"/>
        <v>0</v>
      </c>
      <c r="G126" s="94"/>
    </row>
    <row r="127" spans="1:10" s="14" customFormat="1" ht="30.75" customHeight="1" x14ac:dyDescent="0.25">
      <c r="A127" s="147" t="s">
        <v>338</v>
      </c>
      <c r="B127" s="149" t="s">
        <v>297</v>
      </c>
      <c r="C127" s="150" t="s">
        <v>3</v>
      </c>
      <c r="D127" s="84"/>
      <c r="E127" s="85">
        <v>8.5000000000000006E-2</v>
      </c>
      <c r="F127" s="151">
        <f t="shared" si="15"/>
        <v>0</v>
      </c>
      <c r="G127" s="94"/>
    </row>
    <row r="128" spans="1:10" s="14" customFormat="1" ht="30.75" customHeight="1" x14ac:dyDescent="0.25">
      <c r="A128" s="147" t="s">
        <v>339</v>
      </c>
      <c r="B128" s="149" t="s">
        <v>298</v>
      </c>
      <c r="C128" s="150" t="s">
        <v>3</v>
      </c>
      <c r="D128" s="84"/>
      <c r="E128" s="85">
        <v>8.5000000000000006E-2</v>
      </c>
      <c r="F128" s="151">
        <f t="shared" si="15"/>
        <v>0</v>
      </c>
      <c r="G128" s="94"/>
    </row>
    <row r="129" spans="1:7" s="14" customFormat="1" ht="30.75" customHeight="1" x14ac:dyDescent="0.25">
      <c r="A129" s="147" t="s">
        <v>340</v>
      </c>
      <c r="B129" s="149" t="s">
        <v>299</v>
      </c>
      <c r="C129" s="150" t="s">
        <v>3</v>
      </c>
      <c r="D129" s="84"/>
      <c r="E129" s="85">
        <v>8.5000000000000006E-2</v>
      </c>
      <c r="F129" s="151">
        <f t="shared" si="15"/>
        <v>0</v>
      </c>
      <c r="G129" s="94"/>
    </row>
    <row r="130" spans="1:7" s="14" customFormat="1" ht="30.75" customHeight="1" x14ac:dyDescent="0.25">
      <c r="A130" s="147" t="s">
        <v>341</v>
      </c>
      <c r="B130" s="149" t="s">
        <v>300</v>
      </c>
      <c r="C130" s="150" t="s">
        <v>3</v>
      </c>
      <c r="D130" s="84"/>
      <c r="E130" s="85">
        <v>8.5000000000000006E-2</v>
      </c>
      <c r="F130" s="151">
        <f t="shared" si="15"/>
        <v>0</v>
      </c>
      <c r="G130" s="94"/>
    </row>
    <row r="131" spans="1:7" s="14" customFormat="1" ht="30.75" customHeight="1" x14ac:dyDescent="0.25">
      <c r="A131" s="147" t="s">
        <v>342</v>
      </c>
      <c r="B131" s="149" t="s">
        <v>301</v>
      </c>
      <c r="C131" s="150" t="s">
        <v>3</v>
      </c>
      <c r="D131" s="84"/>
      <c r="E131" s="85">
        <v>8.5000000000000006E-2</v>
      </c>
      <c r="F131" s="151">
        <f t="shared" si="15"/>
        <v>0</v>
      </c>
      <c r="G131" s="94"/>
    </row>
    <row r="132" spans="1:7" s="14" customFormat="1" ht="30.75" customHeight="1" x14ac:dyDescent="0.25">
      <c r="A132" s="147" t="s">
        <v>343</v>
      </c>
      <c r="B132" s="149" t="s">
        <v>302</v>
      </c>
      <c r="C132" s="150" t="s">
        <v>3</v>
      </c>
      <c r="D132" s="84"/>
      <c r="E132" s="85">
        <v>8.5000000000000006E-2</v>
      </c>
      <c r="F132" s="151">
        <f t="shared" si="15"/>
        <v>0</v>
      </c>
      <c r="G132" s="94"/>
    </row>
    <row r="133" spans="1:7" s="14" customFormat="1" ht="30.75" customHeight="1" x14ac:dyDescent="0.25">
      <c r="A133" s="147" t="s">
        <v>344</v>
      </c>
      <c r="B133" s="149" t="s">
        <v>303</v>
      </c>
      <c r="C133" s="150" t="s">
        <v>3</v>
      </c>
      <c r="D133" s="84"/>
      <c r="E133" s="85">
        <v>8.5000000000000006E-2</v>
      </c>
      <c r="F133" s="151">
        <f t="shared" si="15"/>
        <v>0</v>
      </c>
      <c r="G133" s="94"/>
    </row>
    <row r="134" spans="1:7" s="14" customFormat="1" ht="30.75" customHeight="1" x14ac:dyDescent="0.25">
      <c r="A134" s="147" t="s">
        <v>345</v>
      </c>
      <c r="B134" s="149" t="s">
        <v>304</v>
      </c>
      <c r="C134" s="150" t="s">
        <v>3</v>
      </c>
      <c r="D134" s="84"/>
      <c r="E134" s="85">
        <v>8.5000000000000006E-2</v>
      </c>
      <c r="F134" s="151">
        <f t="shared" si="15"/>
        <v>0</v>
      </c>
      <c r="G134" s="94"/>
    </row>
    <row r="135" spans="1:7" s="14" customFormat="1" ht="30.75" customHeight="1" x14ac:dyDescent="0.25">
      <c r="A135" s="147" t="s">
        <v>346</v>
      </c>
      <c r="B135" s="149" t="s">
        <v>305</v>
      </c>
      <c r="C135" s="150" t="s">
        <v>3</v>
      </c>
      <c r="D135" s="84"/>
      <c r="E135" s="85">
        <v>8.5000000000000006E-2</v>
      </c>
      <c r="F135" s="151">
        <f t="shared" si="15"/>
        <v>0</v>
      </c>
      <c r="G135" s="94"/>
    </row>
    <row r="136" spans="1:7" s="14" customFormat="1" ht="30.75" customHeight="1" x14ac:dyDescent="0.25">
      <c r="A136" s="147" t="s">
        <v>347</v>
      </c>
      <c r="B136" s="149" t="s">
        <v>306</v>
      </c>
      <c r="C136" s="150" t="s">
        <v>3</v>
      </c>
      <c r="D136" s="84"/>
      <c r="E136" s="85">
        <v>8.5000000000000006E-2</v>
      </c>
      <c r="F136" s="151">
        <f t="shared" si="15"/>
        <v>0</v>
      </c>
      <c r="G136" s="94"/>
    </row>
    <row r="137" spans="1:7" s="14" customFormat="1" ht="30.75" customHeight="1" x14ac:dyDescent="0.25">
      <c r="A137" s="147" t="s">
        <v>348</v>
      </c>
      <c r="B137" s="149" t="s">
        <v>307</v>
      </c>
      <c r="C137" s="150" t="s">
        <v>3</v>
      </c>
      <c r="D137" s="84"/>
      <c r="E137" s="85">
        <v>8.5000000000000006E-2</v>
      </c>
      <c r="F137" s="151">
        <f t="shared" si="15"/>
        <v>0</v>
      </c>
      <c r="G137" s="94"/>
    </row>
    <row r="138" spans="1:7" s="14" customFormat="1" ht="30.75" customHeight="1" x14ac:dyDescent="0.25">
      <c r="A138" s="147" t="s">
        <v>349</v>
      </c>
      <c r="B138" s="149" t="s">
        <v>308</v>
      </c>
      <c r="C138" s="150" t="s">
        <v>3</v>
      </c>
      <c r="D138" s="84"/>
      <c r="E138" s="85">
        <v>8.5000000000000006E-2</v>
      </c>
      <c r="F138" s="151">
        <f t="shared" si="15"/>
        <v>0</v>
      </c>
      <c r="G138" s="94"/>
    </row>
    <row r="139" spans="1:7" s="14" customFormat="1" ht="30.75" customHeight="1" x14ac:dyDescent="0.25">
      <c r="A139" s="147" t="s">
        <v>350</v>
      </c>
      <c r="B139" s="149" t="s">
        <v>309</v>
      </c>
      <c r="C139" s="150" t="s">
        <v>3</v>
      </c>
      <c r="D139" s="84"/>
      <c r="E139" s="85">
        <v>8.5000000000000006E-2</v>
      </c>
      <c r="F139" s="151">
        <f t="shared" si="15"/>
        <v>0</v>
      </c>
      <c r="G139" s="94"/>
    </row>
    <row r="140" spans="1:7" s="14" customFormat="1" ht="30.75" customHeight="1" x14ac:dyDescent="0.25">
      <c r="A140" s="147" t="s">
        <v>351</v>
      </c>
      <c r="B140" s="149" t="s">
        <v>310</v>
      </c>
      <c r="C140" s="150" t="s">
        <v>3</v>
      </c>
      <c r="D140" s="84"/>
      <c r="E140" s="85">
        <v>8.5000000000000006E-2</v>
      </c>
      <c r="F140" s="151">
        <f t="shared" si="15"/>
        <v>0</v>
      </c>
      <c r="G140" s="94"/>
    </row>
    <row r="141" spans="1:7" s="14" customFormat="1" ht="30.75" customHeight="1" x14ac:dyDescent="0.25">
      <c r="A141" s="147" t="s">
        <v>352</v>
      </c>
      <c r="B141" s="149" t="s">
        <v>311</v>
      </c>
      <c r="C141" s="150" t="s">
        <v>3</v>
      </c>
      <c r="D141" s="84"/>
      <c r="E141" s="85">
        <v>8.5000000000000006E-2</v>
      </c>
      <c r="F141" s="151">
        <f t="shared" si="15"/>
        <v>0</v>
      </c>
      <c r="G141" s="94"/>
    </row>
    <row r="142" spans="1:7" s="14" customFormat="1" ht="30.75" customHeight="1" x14ac:dyDescent="0.25">
      <c r="A142" s="147" t="s">
        <v>353</v>
      </c>
      <c r="B142" s="149" t="s">
        <v>312</v>
      </c>
      <c r="C142" s="150" t="s">
        <v>3</v>
      </c>
      <c r="D142" s="84"/>
      <c r="E142" s="85">
        <v>8.5000000000000006E-2</v>
      </c>
      <c r="F142" s="151">
        <f t="shared" si="15"/>
        <v>0</v>
      </c>
      <c r="G142" s="94"/>
    </row>
    <row r="143" spans="1:7" s="14" customFormat="1" ht="30.75" customHeight="1" x14ac:dyDescent="0.25">
      <c r="A143" s="147" t="s">
        <v>354</v>
      </c>
      <c r="B143" s="149" t="s">
        <v>313</v>
      </c>
      <c r="C143" s="150" t="s">
        <v>3</v>
      </c>
      <c r="D143" s="84"/>
      <c r="E143" s="85">
        <v>8.5000000000000006E-2</v>
      </c>
      <c r="F143" s="151">
        <f t="shared" si="15"/>
        <v>0</v>
      </c>
      <c r="G143" s="94"/>
    </row>
    <row r="144" spans="1:7" s="14" customFormat="1" ht="30.75" customHeight="1" x14ac:dyDescent="0.25">
      <c r="A144" s="147" t="s">
        <v>355</v>
      </c>
      <c r="B144" s="149" t="s">
        <v>314</v>
      </c>
      <c r="C144" s="150" t="s">
        <v>3</v>
      </c>
      <c r="D144" s="84"/>
      <c r="E144" s="85">
        <v>8.5000000000000006E-2</v>
      </c>
      <c r="F144" s="151">
        <f t="shared" si="15"/>
        <v>0</v>
      </c>
      <c r="G144" s="94"/>
    </row>
    <row r="145" spans="1:7" s="14" customFormat="1" ht="30.75" customHeight="1" x14ac:dyDescent="0.25">
      <c r="A145" s="147" t="s">
        <v>356</v>
      </c>
      <c r="B145" s="149" t="s">
        <v>315</v>
      </c>
      <c r="C145" s="150" t="s">
        <v>3</v>
      </c>
      <c r="D145" s="84"/>
      <c r="E145" s="85">
        <v>8.5000000000000006E-2</v>
      </c>
      <c r="F145" s="151">
        <f t="shared" si="15"/>
        <v>0</v>
      </c>
      <c r="G145" s="94"/>
    </row>
    <row r="146" spans="1:7" s="14" customFormat="1" ht="30.75" customHeight="1" x14ac:dyDescent="0.25">
      <c r="A146" s="147" t="s">
        <v>357</v>
      </c>
      <c r="B146" s="149" t="s">
        <v>316</v>
      </c>
      <c r="C146" s="150" t="s">
        <v>3</v>
      </c>
      <c r="D146" s="84"/>
      <c r="E146" s="85">
        <v>8.5000000000000006E-2</v>
      </c>
      <c r="F146" s="151">
        <f t="shared" si="15"/>
        <v>0</v>
      </c>
      <c r="G146" s="94"/>
    </row>
    <row r="147" spans="1:7" s="14" customFormat="1" ht="30.75" customHeight="1" x14ac:dyDescent="0.25">
      <c r="A147" s="147" t="s">
        <v>358</v>
      </c>
      <c r="B147" s="149" t="s">
        <v>317</v>
      </c>
      <c r="C147" s="150" t="s">
        <v>3</v>
      </c>
      <c r="D147" s="84"/>
      <c r="E147" s="85">
        <v>8.5000000000000006E-2</v>
      </c>
      <c r="F147" s="151">
        <f t="shared" si="15"/>
        <v>0</v>
      </c>
      <c r="G147" s="94"/>
    </row>
    <row r="148" spans="1:7" s="14" customFormat="1" ht="30.75" customHeight="1" x14ac:dyDescent="0.25">
      <c r="A148" s="147" t="s">
        <v>359</v>
      </c>
      <c r="B148" s="149" t="s">
        <v>318</v>
      </c>
      <c r="C148" s="150" t="s">
        <v>3</v>
      </c>
      <c r="D148" s="84"/>
      <c r="E148" s="85">
        <v>8.5000000000000006E-2</v>
      </c>
      <c r="F148" s="151">
        <f t="shared" si="15"/>
        <v>0</v>
      </c>
      <c r="G148" s="94"/>
    </row>
    <row r="149" spans="1:7" s="14" customFormat="1" ht="30.75" customHeight="1" x14ac:dyDescent="0.25">
      <c r="A149" s="147" t="s">
        <v>360</v>
      </c>
      <c r="B149" s="149" t="s">
        <v>319</v>
      </c>
      <c r="C149" s="150" t="s">
        <v>3</v>
      </c>
      <c r="D149" s="84"/>
      <c r="E149" s="85">
        <v>8.5000000000000006E-2</v>
      </c>
      <c r="F149" s="151">
        <f t="shared" si="15"/>
        <v>0</v>
      </c>
      <c r="G149" s="94"/>
    </row>
    <row r="150" spans="1:7" s="14" customFormat="1" ht="30.75" customHeight="1" x14ac:dyDescent="0.25">
      <c r="A150" s="147" t="s">
        <v>361</v>
      </c>
      <c r="B150" s="149" t="s">
        <v>320</v>
      </c>
      <c r="C150" s="150" t="s">
        <v>3</v>
      </c>
      <c r="D150" s="84"/>
      <c r="E150" s="85">
        <v>8.5000000000000006E-2</v>
      </c>
      <c r="F150" s="151">
        <f t="shared" si="15"/>
        <v>0</v>
      </c>
      <c r="G150" s="94"/>
    </row>
    <row r="151" spans="1:7" s="14" customFormat="1" ht="30.75" customHeight="1" x14ac:dyDescent="0.25">
      <c r="A151" s="147" t="s">
        <v>362</v>
      </c>
      <c r="B151" s="149" t="s">
        <v>321</v>
      </c>
      <c r="C151" s="150" t="s">
        <v>3</v>
      </c>
      <c r="D151" s="84"/>
      <c r="E151" s="85">
        <v>8.5000000000000006E-2</v>
      </c>
      <c r="F151" s="151">
        <f t="shared" si="15"/>
        <v>0</v>
      </c>
      <c r="G151" s="94"/>
    </row>
    <row r="152" spans="1:7" s="14" customFormat="1" ht="30.75" customHeight="1" x14ac:dyDescent="0.25">
      <c r="A152" s="147" t="s">
        <v>363</v>
      </c>
      <c r="B152" s="149" t="s">
        <v>322</v>
      </c>
      <c r="C152" s="150" t="s">
        <v>3</v>
      </c>
      <c r="D152" s="84"/>
      <c r="E152" s="85">
        <v>8.5000000000000006E-2</v>
      </c>
      <c r="F152" s="151">
        <f t="shared" si="15"/>
        <v>0</v>
      </c>
      <c r="G152" s="94"/>
    </row>
    <row r="153" spans="1:7" s="14" customFormat="1" ht="30.75" customHeight="1" x14ac:dyDescent="0.25">
      <c r="A153" s="147" t="s">
        <v>364</v>
      </c>
      <c r="B153" s="149" t="s">
        <v>323</v>
      </c>
      <c r="C153" s="150" t="s">
        <v>3</v>
      </c>
      <c r="D153" s="84"/>
      <c r="E153" s="85">
        <v>8.5000000000000006E-2</v>
      </c>
      <c r="F153" s="151">
        <f t="shared" si="15"/>
        <v>0</v>
      </c>
      <c r="G153" s="94"/>
    </row>
    <row r="154" spans="1:7" s="14" customFormat="1" ht="30.75" customHeight="1" x14ac:dyDescent="0.25">
      <c r="A154" s="147" t="s">
        <v>365</v>
      </c>
      <c r="B154" s="149" t="s">
        <v>324</v>
      </c>
      <c r="C154" s="150" t="s">
        <v>3</v>
      </c>
      <c r="D154" s="84"/>
      <c r="E154" s="85">
        <v>8.5000000000000006E-2</v>
      </c>
      <c r="F154" s="151">
        <f t="shared" si="15"/>
        <v>0</v>
      </c>
      <c r="G154" s="94"/>
    </row>
    <row r="155" spans="1:7" s="14" customFormat="1" ht="30.75" customHeight="1" x14ac:dyDescent="0.25">
      <c r="A155" s="147" t="s">
        <v>366</v>
      </c>
      <c r="B155" s="149" t="s">
        <v>325</v>
      </c>
      <c r="C155" s="150" t="s">
        <v>20</v>
      </c>
      <c r="D155" s="84"/>
      <c r="E155" s="85">
        <v>8.5000000000000006E-2</v>
      </c>
      <c r="F155" s="151">
        <f t="shared" si="15"/>
        <v>0</v>
      </c>
      <c r="G155" s="94"/>
    </row>
    <row r="156" spans="1:7" s="14" customFormat="1" ht="30.75" customHeight="1" x14ac:dyDescent="0.25">
      <c r="A156" s="147" t="s">
        <v>367</v>
      </c>
      <c r="B156" s="149" t="s">
        <v>326</v>
      </c>
      <c r="C156" s="150" t="s">
        <v>3</v>
      </c>
      <c r="D156" s="84"/>
      <c r="E156" s="85">
        <v>8.5000000000000006E-2</v>
      </c>
      <c r="F156" s="151">
        <f t="shared" si="15"/>
        <v>0</v>
      </c>
      <c r="G156" s="94"/>
    </row>
    <row r="157" spans="1:7" s="14" customFormat="1" ht="30.75" customHeight="1" x14ac:dyDescent="0.25">
      <c r="A157" s="147" t="s">
        <v>368</v>
      </c>
      <c r="B157" s="149" t="s">
        <v>327</v>
      </c>
      <c r="C157" s="150" t="s">
        <v>3</v>
      </c>
      <c r="D157" s="84"/>
      <c r="E157" s="85">
        <v>8.5000000000000006E-2</v>
      </c>
      <c r="F157" s="151">
        <f t="shared" si="15"/>
        <v>0</v>
      </c>
      <c r="G157" s="94"/>
    </row>
    <row r="158" spans="1:7" s="14" customFormat="1" ht="30.75" customHeight="1" x14ac:dyDescent="0.25">
      <c r="A158" s="147" t="s">
        <v>369</v>
      </c>
      <c r="B158" s="149" t="s">
        <v>328</v>
      </c>
      <c r="C158" s="150" t="s">
        <v>3</v>
      </c>
      <c r="D158" s="84"/>
      <c r="E158" s="85">
        <v>8.5000000000000006E-2</v>
      </c>
      <c r="F158" s="151">
        <f t="shared" si="15"/>
        <v>0</v>
      </c>
      <c r="G158" s="94"/>
    </row>
    <row r="159" spans="1:7" s="14" customFormat="1" ht="30.75" customHeight="1" x14ac:dyDescent="0.25">
      <c r="A159" s="147" t="s">
        <v>370</v>
      </c>
      <c r="B159" s="149" t="s">
        <v>329</v>
      </c>
      <c r="C159" s="150" t="s">
        <v>20</v>
      </c>
      <c r="D159" s="84"/>
      <c r="E159" s="85">
        <v>8.5000000000000006E-2</v>
      </c>
      <c r="F159" s="151">
        <f t="shared" si="15"/>
        <v>0</v>
      </c>
      <c r="G159" s="94"/>
    </row>
    <row r="160" spans="1:7" s="14" customFormat="1" ht="30.75" customHeight="1" x14ac:dyDescent="0.25">
      <c r="A160" s="147" t="s">
        <v>371</v>
      </c>
      <c r="B160" s="149" t="s">
        <v>330</v>
      </c>
      <c r="C160" s="150" t="s">
        <v>20</v>
      </c>
      <c r="D160" s="84"/>
      <c r="E160" s="85">
        <v>8.5000000000000006E-2</v>
      </c>
      <c r="F160" s="151">
        <f t="shared" si="15"/>
        <v>0</v>
      </c>
      <c r="G160" s="94"/>
    </row>
    <row r="161" spans="1:10" s="14" customFormat="1" ht="30.75" customHeight="1" x14ac:dyDescent="0.25">
      <c r="A161" s="147" t="s">
        <v>372</v>
      </c>
      <c r="B161" s="149" t="s">
        <v>330</v>
      </c>
      <c r="C161" s="150" t="s">
        <v>20</v>
      </c>
      <c r="D161" s="84"/>
      <c r="E161" s="85">
        <v>8.5000000000000006E-2</v>
      </c>
      <c r="F161" s="151">
        <f t="shared" si="15"/>
        <v>0</v>
      </c>
      <c r="G161" s="94"/>
    </row>
    <row r="162" spans="1:10" s="14" customFormat="1" ht="30.75" customHeight="1" x14ac:dyDescent="0.25">
      <c r="A162" s="147" t="s">
        <v>373</v>
      </c>
      <c r="B162" s="149" t="s">
        <v>331</v>
      </c>
      <c r="C162" s="150" t="s">
        <v>20</v>
      </c>
      <c r="D162" s="84"/>
      <c r="E162" s="85">
        <v>8.5000000000000006E-2</v>
      </c>
      <c r="F162" s="151">
        <f t="shared" si="15"/>
        <v>0</v>
      </c>
      <c r="G162" s="94"/>
    </row>
    <row r="163" spans="1:10" s="14" customFormat="1" ht="30.75" customHeight="1" x14ac:dyDescent="0.25">
      <c r="A163" s="147" t="s">
        <v>374</v>
      </c>
      <c r="B163" s="149" t="s">
        <v>331</v>
      </c>
      <c r="C163" s="150" t="s">
        <v>20</v>
      </c>
      <c r="D163" s="84"/>
      <c r="E163" s="85">
        <v>8.5000000000000006E-2</v>
      </c>
      <c r="F163" s="151">
        <f t="shared" si="15"/>
        <v>0</v>
      </c>
      <c r="G163" s="94"/>
    </row>
    <row r="164" spans="1:10" s="14" customFormat="1" ht="30.75" customHeight="1" thickBot="1" x14ac:dyDescent="0.3">
      <c r="A164" s="147" t="s">
        <v>617</v>
      </c>
      <c r="B164" s="149" t="s">
        <v>618</v>
      </c>
      <c r="C164" s="150" t="s">
        <v>1</v>
      </c>
      <c r="D164" s="84"/>
      <c r="E164" s="85">
        <v>8.5000000000000006E-2</v>
      </c>
      <c r="F164" s="151">
        <f t="shared" ref="F164" si="16">D164*(1+E164)</f>
        <v>0</v>
      </c>
      <c r="G164" s="94"/>
    </row>
    <row r="165" spans="1:10" ht="23.25" customHeight="1" thickBot="1" x14ac:dyDescent="0.3">
      <c r="A165" s="171" t="s">
        <v>375</v>
      </c>
      <c r="B165" s="172"/>
      <c r="C165" s="69"/>
      <c r="D165" s="153"/>
      <c r="E165" s="30"/>
      <c r="F165" s="31"/>
      <c r="G165" s="32"/>
      <c r="H165" s="7"/>
      <c r="I165" s="7"/>
      <c r="J165" s="7"/>
    </row>
    <row r="166" spans="1:10" s="14" customFormat="1" ht="30.75" customHeight="1" x14ac:dyDescent="0.25">
      <c r="A166" s="147" t="s">
        <v>120</v>
      </c>
      <c r="B166" s="100" t="s">
        <v>376</v>
      </c>
      <c r="C166" s="96" t="s">
        <v>3</v>
      </c>
      <c r="D166" s="84"/>
      <c r="E166" s="85">
        <v>8.5000000000000006E-2</v>
      </c>
      <c r="F166" s="151">
        <f t="shared" ref="F166:F177" si="17">D166*(1+E166)</f>
        <v>0</v>
      </c>
      <c r="G166" s="94"/>
    </row>
    <row r="167" spans="1:10" s="14" customFormat="1" ht="30.75" customHeight="1" x14ac:dyDescent="0.25">
      <c r="A167" s="147" t="s">
        <v>121</v>
      </c>
      <c r="B167" s="100" t="s">
        <v>377</v>
      </c>
      <c r="C167" s="96" t="s">
        <v>3</v>
      </c>
      <c r="D167" s="84"/>
      <c r="E167" s="85">
        <v>8.5000000000000006E-2</v>
      </c>
      <c r="F167" s="151">
        <f t="shared" si="17"/>
        <v>0</v>
      </c>
      <c r="G167" s="94"/>
    </row>
    <row r="168" spans="1:10" s="14" customFormat="1" ht="30.75" customHeight="1" x14ac:dyDescent="0.25">
      <c r="A168" s="147" t="s">
        <v>388</v>
      </c>
      <c r="B168" s="100" t="s">
        <v>378</v>
      </c>
      <c r="C168" s="96" t="s">
        <v>3</v>
      </c>
      <c r="D168" s="84"/>
      <c r="E168" s="85">
        <v>8.5000000000000006E-2</v>
      </c>
      <c r="F168" s="151">
        <f t="shared" si="17"/>
        <v>0</v>
      </c>
      <c r="G168" s="94"/>
    </row>
    <row r="169" spans="1:10" s="14" customFormat="1" ht="30.75" customHeight="1" x14ac:dyDescent="0.25">
      <c r="A169" s="147" t="s">
        <v>389</v>
      </c>
      <c r="B169" s="100" t="s">
        <v>379</v>
      </c>
      <c r="C169" s="96" t="s">
        <v>3</v>
      </c>
      <c r="D169" s="84"/>
      <c r="E169" s="85">
        <v>8.5000000000000006E-2</v>
      </c>
      <c r="F169" s="151">
        <f t="shared" si="17"/>
        <v>0</v>
      </c>
      <c r="G169" s="94"/>
    </row>
    <row r="170" spans="1:10" s="14" customFormat="1" ht="30.75" customHeight="1" x14ac:dyDescent="0.25">
      <c r="A170" s="147" t="s">
        <v>390</v>
      </c>
      <c r="B170" s="100" t="s">
        <v>380</v>
      </c>
      <c r="C170" s="96" t="s">
        <v>3</v>
      </c>
      <c r="D170" s="84"/>
      <c r="E170" s="85">
        <v>8.5000000000000006E-2</v>
      </c>
      <c r="F170" s="151">
        <f t="shared" si="17"/>
        <v>0</v>
      </c>
      <c r="G170" s="94"/>
    </row>
    <row r="171" spans="1:10" s="14" customFormat="1" ht="30.75" customHeight="1" x14ac:dyDescent="0.25">
      <c r="A171" s="147" t="s">
        <v>391</v>
      </c>
      <c r="B171" s="100" t="s">
        <v>381</v>
      </c>
      <c r="C171" s="96" t="s">
        <v>3</v>
      </c>
      <c r="D171" s="84"/>
      <c r="E171" s="85">
        <v>8.5000000000000006E-2</v>
      </c>
      <c r="F171" s="151">
        <f t="shared" si="17"/>
        <v>0</v>
      </c>
      <c r="G171" s="94"/>
    </row>
    <row r="172" spans="1:10" s="14" customFormat="1" ht="30.75" customHeight="1" x14ac:dyDescent="0.25">
      <c r="A172" s="147" t="s">
        <v>392</v>
      </c>
      <c r="B172" s="100" t="s">
        <v>382</v>
      </c>
      <c r="C172" s="96" t="s">
        <v>3</v>
      </c>
      <c r="D172" s="84"/>
      <c r="E172" s="85">
        <v>8.5000000000000006E-2</v>
      </c>
      <c r="F172" s="151">
        <f t="shared" si="17"/>
        <v>0</v>
      </c>
      <c r="G172" s="94"/>
    </row>
    <row r="173" spans="1:10" s="14" customFormat="1" ht="30.75" customHeight="1" x14ac:dyDescent="0.25">
      <c r="A173" s="147" t="s">
        <v>393</v>
      </c>
      <c r="B173" s="100" t="s">
        <v>383</v>
      </c>
      <c r="C173" s="96" t="s">
        <v>3</v>
      </c>
      <c r="D173" s="84"/>
      <c r="E173" s="85">
        <v>8.5000000000000006E-2</v>
      </c>
      <c r="F173" s="151">
        <f t="shared" si="17"/>
        <v>0</v>
      </c>
      <c r="G173" s="94"/>
    </row>
    <row r="174" spans="1:10" s="14" customFormat="1" ht="30.75" customHeight="1" x14ac:dyDescent="0.25">
      <c r="A174" s="147" t="s">
        <v>394</v>
      </c>
      <c r="B174" s="100" t="s">
        <v>384</v>
      </c>
      <c r="C174" s="96" t="s">
        <v>3</v>
      </c>
      <c r="D174" s="84"/>
      <c r="E174" s="85">
        <v>8.5000000000000006E-2</v>
      </c>
      <c r="F174" s="151">
        <f t="shared" si="17"/>
        <v>0</v>
      </c>
      <c r="G174" s="94"/>
    </row>
    <row r="175" spans="1:10" s="14" customFormat="1" ht="30.75" customHeight="1" x14ac:dyDescent="0.25">
      <c r="A175" s="147" t="s">
        <v>395</v>
      </c>
      <c r="B175" s="100" t="s">
        <v>385</v>
      </c>
      <c r="C175" s="96" t="s">
        <v>3</v>
      </c>
      <c r="D175" s="84"/>
      <c r="E175" s="85">
        <v>8.5000000000000006E-2</v>
      </c>
      <c r="F175" s="151">
        <f t="shared" si="17"/>
        <v>0</v>
      </c>
      <c r="G175" s="94"/>
    </row>
    <row r="176" spans="1:10" s="14" customFormat="1" ht="30.75" customHeight="1" x14ac:dyDescent="0.25">
      <c r="A176" s="147" t="s">
        <v>396</v>
      </c>
      <c r="B176" s="100" t="s">
        <v>386</v>
      </c>
      <c r="C176" s="96" t="s">
        <v>3</v>
      </c>
      <c r="D176" s="84"/>
      <c r="E176" s="85">
        <v>8.5000000000000006E-2</v>
      </c>
      <c r="F176" s="151">
        <f t="shared" si="17"/>
        <v>0</v>
      </c>
      <c r="G176" s="94"/>
    </row>
    <row r="177" spans="1:10" s="14" customFormat="1" ht="30.75" customHeight="1" thickBot="1" x14ac:dyDescent="0.3">
      <c r="A177" s="147" t="s">
        <v>397</v>
      </c>
      <c r="B177" s="100" t="s">
        <v>387</v>
      </c>
      <c r="C177" s="96" t="s">
        <v>3</v>
      </c>
      <c r="D177" s="84"/>
      <c r="E177" s="85">
        <v>8.5000000000000006E-2</v>
      </c>
      <c r="F177" s="151">
        <f t="shared" si="17"/>
        <v>0</v>
      </c>
      <c r="G177" s="94"/>
    </row>
    <row r="178" spans="1:10" ht="23.25" customHeight="1" thickBot="1" x14ac:dyDescent="0.3">
      <c r="A178" s="171" t="s">
        <v>398</v>
      </c>
      <c r="B178" s="172"/>
      <c r="C178" s="69"/>
      <c r="D178" s="153"/>
      <c r="E178" s="30"/>
      <c r="F178" s="31"/>
      <c r="G178" s="32"/>
      <c r="H178" s="7"/>
      <c r="I178" s="7"/>
      <c r="J178" s="7"/>
    </row>
    <row r="179" spans="1:10" s="14" customFormat="1" ht="30.75" customHeight="1" thickBot="1" x14ac:dyDescent="0.3">
      <c r="A179" s="147" t="s">
        <v>122</v>
      </c>
      <c r="B179" s="143" t="s">
        <v>399</v>
      </c>
      <c r="C179" s="96" t="s">
        <v>3</v>
      </c>
      <c r="D179" s="84"/>
      <c r="E179" s="85">
        <v>8.5000000000000006E-2</v>
      </c>
      <c r="F179" s="151">
        <f>D179*(1+E179)</f>
        <v>0</v>
      </c>
      <c r="G179" s="94"/>
    </row>
    <row r="180" spans="1:10" ht="23.25" customHeight="1" thickBot="1" x14ac:dyDescent="0.3">
      <c r="A180" s="171" t="s">
        <v>400</v>
      </c>
      <c r="B180" s="172"/>
      <c r="C180" s="69"/>
      <c r="D180" s="153"/>
      <c r="E180" s="30"/>
      <c r="F180" s="31"/>
      <c r="G180" s="32"/>
      <c r="H180" s="7"/>
      <c r="I180" s="7"/>
      <c r="J180" s="7"/>
    </row>
    <row r="181" spans="1:10" s="14" customFormat="1" ht="30" customHeight="1" x14ac:dyDescent="0.25">
      <c r="A181" s="147" t="s">
        <v>123</v>
      </c>
      <c r="B181" s="143" t="s">
        <v>404</v>
      </c>
      <c r="C181" s="156" t="s">
        <v>255</v>
      </c>
      <c r="D181" s="84"/>
      <c r="E181" s="85">
        <v>8.5000000000000006E-2</v>
      </c>
      <c r="F181" s="151">
        <f>D181*(1+E181)</f>
        <v>0</v>
      </c>
      <c r="G181" s="94"/>
    </row>
    <row r="182" spans="1:10" s="14" customFormat="1" ht="30.75" customHeight="1" x14ac:dyDescent="0.25">
      <c r="A182" s="147" t="s">
        <v>401</v>
      </c>
      <c r="B182" s="143" t="s">
        <v>405</v>
      </c>
      <c r="C182" s="156" t="s">
        <v>255</v>
      </c>
      <c r="D182" s="84"/>
      <c r="E182" s="85">
        <v>8.5000000000000006E-2</v>
      </c>
      <c r="F182" s="151">
        <f t="shared" ref="F182:F184" si="18">D182*(1+E182)</f>
        <v>0</v>
      </c>
      <c r="G182" s="94"/>
    </row>
    <row r="183" spans="1:10" s="14" customFormat="1" ht="30.75" customHeight="1" x14ac:dyDescent="0.25">
      <c r="A183" s="147" t="s">
        <v>402</v>
      </c>
      <c r="B183" s="143" t="s">
        <v>406</v>
      </c>
      <c r="C183" s="156" t="s">
        <v>255</v>
      </c>
      <c r="D183" s="84"/>
      <c r="E183" s="85">
        <v>8.5000000000000006E-2</v>
      </c>
      <c r="F183" s="151">
        <f t="shared" si="18"/>
        <v>0</v>
      </c>
      <c r="G183" s="94"/>
    </row>
    <row r="184" spans="1:10" s="14" customFormat="1" ht="30.75" customHeight="1" thickBot="1" x14ac:dyDescent="0.3">
      <c r="A184" s="147" t="s">
        <v>403</v>
      </c>
      <c r="B184" s="143" t="s">
        <v>407</v>
      </c>
      <c r="C184" s="156" t="s">
        <v>255</v>
      </c>
      <c r="D184" s="84"/>
      <c r="E184" s="85">
        <v>8.5000000000000006E-2</v>
      </c>
      <c r="F184" s="151">
        <f t="shared" si="18"/>
        <v>0</v>
      </c>
      <c r="G184" s="94"/>
    </row>
    <row r="185" spans="1:10" ht="33" customHeight="1" thickBot="1" x14ac:dyDescent="0.3">
      <c r="A185" s="171" t="s">
        <v>408</v>
      </c>
      <c r="B185" s="173"/>
      <c r="C185" s="172"/>
      <c r="D185" s="153"/>
      <c r="E185" s="30"/>
      <c r="F185" s="31"/>
      <c r="G185" s="32"/>
      <c r="H185" s="7"/>
      <c r="I185" s="7"/>
      <c r="J185" s="7"/>
    </row>
    <row r="186" spans="1:10" s="14" customFormat="1" ht="30.75" customHeight="1" x14ac:dyDescent="0.25">
      <c r="A186" s="147" t="s">
        <v>124</v>
      </c>
      <c r="B186" s="101" t="s">
        <v>409</v>
      </c>
      <c r="C186" s="95" t="s">
        <v>3</v>
      </c>
      <c r="D186" s="84"/>
      <c r="E186" s="85">
        <v>8.5000000000000006E-2</v>
      </c>
      <c r="F186" s="151">
        <f t="shared" ref="F186:F231" si="19">D186*(1+E186)</f>
        <v>0</v>
      </c>
      <c r="G186" s="94"/>
    </row>
    <row r="187" spans="1:10" s="14" customFormat="1" ht="30.75" customHeight="1" x14ac:dyDescent="0.25">
      <c r="A187" s="147" t="s">
        <v>125</v>
      </c>
      <c r="B187" s="101" t="s">
        <v>410</v>
      </c>
      <c r="C187" s="95" t="s">
        <v>3</v>
      </c>
      <c r="D187" s="84"/>
      <c r="E187" s="85">
        <v>8.5000000000000006E-2</v>
      </c>
      <c r="F187" s="151">
        <f t="shared" si="19"/>
        <v>0</v>
      </c>
      <c r="G187" s="94"/>
    </row>
    <row r="188" spans="1:10" s="14" customFormat="1" ht="30.75" customHeight="1" x14ac:dyDescent="0.25">
      <c r="A188" s="147" t="s">
        <v>126</v>
      </c>
      <c r="B188" s="101" t="s">
        <v>411</v>
      </c>
      <c r="C188" s="95" t="s">
        <v>3</v>
      </c>
      <c r="D188" s="84"/>
      <c r="E188" s="85">
        <v>8.5000000000000006E-2</v>
      </c>
      <c r="F188" s="151">
        <f t="shared" si="19"/>
        <v>0</v>
      </c>
      <c r="G188" s="94"/>
    </row>
    <row r="189" spans="1:10" s="14" customFormat="1" ht="30.75" customHeight="1" x14ac:dyDescent="0.25">
      <c r="A189" s="147" t="s">
        <v>127</v>
      </c>
      <c r="B189" s="101" t="s">
        <v>412</v>
      </c>
      <c r="C189" s="95" t="s">
        <v>3</v>
      </c>
      <c r="D189" s="84"/>
      <c r="E189" s="85">
        <v>8.5000000000000006E-2</v>
      </c>
      <c r="F189" s="151">
        <f t="shared" si="19"/>
        <v>0</v>
      </c>
      <c r="G189" s="94"/>
    </row>
    <row r="190" spans="1:10" s="14" customFormat="1" ht="30.75" customHeight="1" x14ac:dyDescent="0.25">
      <c r="A190" s="147" t="s">
        <v>128</v>
      </c>
      <c r="B190" s="101" t="s">
        <v>413</v>
      </c>
      <c r="C190" s="95" t="s">
        <v>3</v>
      </c>
      <c r="D190" s="84"/>
      <c r="E190" s="85">
        <v>8.5000000000000006E-2</v>
      </c>
      <c r="F190" s="151">
        <f t="shared" si="19"/>
        <v>0</v>
      </c>
      <c r="G190" s="94"/>
    </row>
    <row r="191" spans="1:10" s="14" customFormat="1" ht="30.75" customHeight="1" x14ac:dyDescent="0.25">
      <c r="A191" s="147" t="s">
        <v>129</v>
      </c>
      <c r="B191" s="101" t="s">
        <v>414</v>
      </c>
      <c r="C191" s="95" t="s">
        <v>3</v>
      </c>
      <c r="D191" s="84"/>
      <c r="E191" s="85">
        <v>8.5000000000000006E-2</v>
      </c>
      <c r="F191" s="151">
        <f t="shared" si="19"/>
        <v>0</v>
      </c>
      <c r="G191" s="94"/>
    </row>
    <row r="192" spans="1:10" s="14" customFormat="1" ht="30.75" customHeight="1" x14ac:dyDescent="0.25">
      <c r="A192" s="147" t="s">
        <v>130</v>
      </c>
      <c r="B192" s="101" t="s">
        <v>415</v>
      </c>
      <c r="C192" s="95" t="s">
        <v>3</v>
      </c>
      <c r="D192" s="84"/>
      <c r="E192" s="85">
        <v>8.5000000000000006E-2</v>
      </c>
      <c r="F192" s="151">
        <f t="shared" si="19"/>
        <v>0</v>
      </c>
      <c r="G192" s="94"/>
    </row>
    <row r="193" spans="1:7" s="14" customFormat="1" ht="30.75" customHeight="1" x14ac:dyDescent="0.25">
      <c r="A193" s="147" t="s">
        <v>131</v>
      </c>
      <c r="B193" s="101" t="s">
        <v>416</v>
      </c>
      <c r="C193" s="95" t="s">
        <v>3</v>
      </c>
      <c r="D193" s="84"/>
      <c r="E193" s="85">
        <v>8.5000000000000006E-2</v>
      </c>
      <c r="F193" s="151">
        <f t="shared" si="19"/>
        <v>0</v>
      </c>
      <c r="G193" s="94"/>
    </row>
    <row r="194" spans="1:7" s="14" customFormat="1" ht="30.75" customHeight="1" x14ac:dyDescent="0.25">
      <c r="A194" s="147" t="s">
        <v>132</v>
      </c>
      <c r="B194" s="101" t="s">
        <v>417</v>
      </c>
      <c r="C194" s="95" t="s">
        <v>3</v>
      </c>
      <c r="D194" s="84"/>
      <c r="E194" s="85">
        <v>8.5000000000000006E-2</v>
      </c>
      <c r="F194" s="151">
        <f t="shared" si="19"/>
        <v>0</v>
      </c>
      <c r="G194" s="94"/>
    </row>
    <row r="195" spans="1:7" s="14" customFormat="1" ht="30.75" customHeight="1" x14ac:dyDescent="0.25">
      <c r="A195" s="147" t="s">
        <v>455</v>
      </c>
      <c r="B195" s="143" t="s">
        <v>418</v>
      </c>
      <c r="C195" s="96" t="s">
        <v>3</v>
      </c>
      <c r="D195" s="84"/>
      <c r="E195" s="85">
        <v>8.5000000000000006E-2</v>
      </c>
      <c r="F195" s="151">
        <f t="shared" si="19"/>
        <v>0</v>
      </c>
      <c r="G195" s="94"/>
    </row>
    <row r="196" spans="1:7" s="14" customFormat="1" ht="30.75" customHeight="1" x14ac:dyDescent="0.25">
      <c r="A196" s="147" t="s">
        <v>456</v>
      </c>
      <c r="B196" s="149" t="s">
        <v>419</v>
      </c>
      <c r="C196" s="150" t="s">
        <v>3</v>
      </c>
      <c r="D196" s="84"/>
      <c r="E196" s="85">
        <v>8.5000000000000006E-2</v>
      </c>
      <c r="F196" s="151">
        <f t="shared" si="19"/>
        <v>0</v>
      </c>
      <c r="G196" s="94"/>
    </row>
    <row r="197" spans="1:7" s="14" customFormat="1" ht="30.75" customHeight="1" x14ac:dyDescent="0.25">
      <c r="A197" s="147" t="s">
        <v>457</v>
      </c>
      <c r="B197" s="149" t="s">
        <v>420</v>
      </c>
      <c r="C197" s="150" t="s">
        <v>3</v>
      </c>
      <c r="D197" s="84"/>
      <c r="E197" s="85">
        <v>8.5000000000000006E-2</v>
      </c>
      <c r="F197" s="151">
        <f t="shared" si="19"/>
        <v>0</v>
      </c>
      <c r="G197" s="94"/>
    </row>
    <row r="198" spans="1:7" s="14" customFormat="1" ht="30.75" customHeight="1" x14ac:dyDescent="0.25">
      <c r="A198" s="147" t="s">
        <v>458</v>
      </c>
      <c r="B198" s="149" t="s">
        <v>421</v>
      </c>
      <c r="C198" s="150" t="s">
        <v>3</v>
      </c>
      <c r="D198" s="84"/>
      <c r="E198" s="85">
        <v>8.5000000000000006E-2</v>
      </c>
      <c r="F198" s="151">
        <f t="shared" si="19"/>
        <v>0</v>
      </c>
      <c r="G198" s="94"/>
    </row>
    <row r="199" spans="1:7" s="14" customFormat="1" ht="30.75" customHeight="1" x14ac:dyDescent="0.25">
      <c r="A199" s="147" t="s">
        <v>459</v>
      </c>
      <c r="B199" s="149" t="s">
        <v>422</v>
      </c>
      <c r="C199" s="150" t="s">
        <v>3</v>
      </c>
      <c r="D199" s="84"/>
      <c r="E199" s="85">
        <v>8.5000000000000006E-2</v>
      </c>
      <c r="F199" s="151">
        <f t="shared" si="19"/>
        <v>0</v>
      </c>
      <c r="G199" s="94"/>
    </row>
    <row r="200" spans="1:7" s="14" customFormat="1" ht="30.75" customHeight="1" x14ac:dyDescent="0.25">
      <c r="A200" s="147" t="s">
        <v>460</v>
      </c>
      <c r="B200" s="149" t="s">
        <v>423</v>
      </c>
      <c r="C200" s="150" t="s">
        <v>3</v>
      </c>
      <c r="D200" s="84"/>
      <c r="E200" s="85">
        <v>8.5000000000000006E-2</v>
      </c>
      <c r="F200" s="151">
        <f t="shared" si="19"/>
        <v>0</v>
      </c>
      <c r="G200" s="94"/>
    </row>
    <row r="201" spans="1:7" s="14" customFormat="1" ht="30.75" customHeight="1" x14ac:dyDescent="0.25">
      <c r="A201" s="147" t="s">
        <v>461</v>
      </c>
      <c r="B201" s="149" t="s">
        <v>424</v>
      </c>
      <c r="C201" s="150" t="s">
        <v>3</v>
      </c>
      <c r="D201" s="84"/>
      <c r="E201" s="85">
        <v>8.5000000000000006E-2</v>
      </c>
      <c r="F201" s="151">
        <f t="shared" si="19"/>
        <v>0</v>
      </c>
      <c r="G201" s="94"/>
    </row>
    <row r="202" spans="1:7" s="14" customFormat="1" ht="30.75" customHeight="1" x14ac:dyDescent="0.25">
      <c r="A202" s="147" t="s">
        <v>462</v>
      </c>
      <c r="B202" s="149" t="s">
        <v>425</v>
      </c>
      <c r="C202" s="150" t="s">
        <v>3</v>
      </c>
      <c r="D202" s="84"/>
      <c r="E202" s="85">
        <v>8.5000000000000006E-2</v>
      </c>
      <c r="F202" s="151">
        <f t="shared" si="19"/>
        <v>0</v>
      </c>
      <c r="G202" s="94"/>
    </row>
    <row r="203" spans="1:7" s="14" customFormat="1" ht="30.75" customHeight="1" x14ac:dyDescent="0.25">
      <c r="A203" s="147" t="s">
        <v>463</v>
      </c>
      <c r="B203" s="149" t="s">
        <v>426</v>
      </c>
      <c r="C203" s="150" t="s">
        <v>3</v>
      </c>
      <c r="D203" s="84"/>
      <c r="E203" s="85">
        <v>8.5000000000000006E-2</v>
      </c>
      <c r="F203" s="151">
        <f t="shared" si="19"/>
        <v>0</v>
      </c>
      <c r="G203" s="94"/>
    </row>
    <row r="204" spans="1:7" s="14" customFormat="1" ht="30.75" customHeight="1" x14ac:dyDescent="0.25">
      <c r="A204" s="147" t="s">
        <v>464</v>
      </c>
      <c r="B204" s="149" t="s">
        <v>427</v>
      </c>
      <c r="C204" s="150" t="s">
        <v>3</v>
      </c>
      <c r="D204" s="84"/>
      <c r="E204" s="85">
        <v>8.5000000000000006E-2</v>
      </c>
      <c r="F204" s="151">
        <f t="shared" si="19"/>
        <v>0</v>
      </c>
      <c r="G204" s="94"/>
    </row>
    <row r="205" spans="1:7" s="14" customFormat="1" ht="30.75" customHeight="1" x14ac:dyDescent="0.25">
      <c r="A205" s="147" t="s">
        <v>465</v>
      </c>
      <c r="B205" s="149" t="s">
        <v>428</v>
      </c>
      <c r="C205" s="150" t="s">
        <v>3</v>
      </c>
      <c r="D205" s="84"/>
      <c r="E205" s="85">
        <v>8.5000000000000006E-2</v>
      </c>
      <c r="F205" s="151">
        <f t="shared" si="19"/>
        <v>0</v>
      </c>
      <c r="G205" s="94"/>
    </row>
    <row r="206" spans="1:7" s="14" customFormat="1" ht="30.75" customHeight="1" x14ac:dyDescent="0.25">
      <c r="A206" s="147" t="s">
        <v>466</v>
      </c>
      <c r="B206" s="149" t="s">
        <v>429</v>
      </c>
      <c r="C206" s="150" t="s">
        <v>3</v>
      </c>
      <c r="D206" s="84"/>
      <c r="E206" s="85">
        <v>8.5000000000000006E-2</v>
      </c>
      <c r="F206" s="151">
        <f t="shared" si="19"/>
        <v>0</v>
      </c>
      <c r="G206" s="94"/>
    </row>
    <row r="207" spans="1:7" s="14" customFormat="1" ht="30.75" customHeight="1" x14ac:dyDescent="0.25">
      <c r="A207" s="147" t="s">
        <v>467</v>
      </c>
      <c r="B207" s="149" t="s">
        <v>430</v>
      </c>
      <c r="C207" s="150" t="s">
        <v>3</v>
      </c>
      <c r="D207" s="84"/>
      <c r="E207" s="85">
        <v>8.5000000000000006E-2</v>
      </c>
      <c r="F207" s="151">
        <f t="shared" si="19"/>
        <v>0</v>
      </c>
      <c r="G207" s="94"/>
    </row>
    <row r="208" spans="1:7" s="14" customFormat="1" ht="30.75" customHeight="1" x14ac:dyDescent="0.25">
      <c r="A208" s="147" t="s">
        <v>468</v>
      </c>
      <c r="B208" s="149" t="s">
        <v>431</v>
      </c>
      <c r="C208" s="150" t="s">
        <v>3</v>
      </c>
      <c r="D208" s="84"/>
      <c r="E208" s="85">
        <v>8.5000000000000006E-2</v>
      </c>
      <c r="F208" s="151">
        <f t="shared" si="19"/>
        <v>0</v>
      </c>
      <c r="G208" s="94"/>
    </row>
    <row r="209" spans="1:11" s="14" customFormat="1" ht="30.75" customHeight="1" x14ac:dyDescent="0.25">
      <c r="A209" s="147" t="s">
        <v>469</v>
      </c>
      <c r="B209" s="149" t="s">
        <v>432</v>
      </c>
      <c r="C209" s="150" t="s">
        <v>3</v>
      </c>
      <c r="D209" s="84"/>
      <c r="E209" s="85">
        <v>8.5000000000000006E-2</v>
      </c>
      <c r="F209" s="151">
        <f t="shared" si="19"/>
        <v>0</v>
      </c>
      <c r="G209" s="94"/>
    </row>
    <row r="210" spans="1:11" s="14" customFormat="1" ht="30.75" customHeight="1" x14ac:dyDescent="0.25">
      <c r="A210" s="147" t="s">
        <v>470</v>
      </c>
      <c r="B210" s="149" t="s">
        <v>433</v>
      </c>
      <c r="C210" s="150" t="s">
        <v>3</v>
      </c>
      <c r="D210" s="84"/>
      <c r="E210" s="85">
        <v>8.5000000000000006E-2</v>
      </c>
      <c r="F210" s="151">
        <f t="shared" si="19"/>
        <v>0</v>
      </c>
      <c r="G210" s="94"/>
    </row>
    <row r="211" spans="1:11" s="14" customFormat="1" ht="30.75" customHeight="1" x14ac:dyDescent="0.25">
      <c r="A211" s="147" t="s">
        <v>471</v>
      </c>
      <c r="B211" s="149" t="s">
        <v>434</v>
      </c>
      <c r="C211" s="150" t="s">
        <v>3</v>
      </c>
      <c r="D211" s="84"/>
      <c r="E211" s="85">
        <v>8.5000000000000006E-2</v>
      </c>
      <c r="F211" s="151">
        <f t="shared" si="19"/>
        <v>0</v>
      </c>
      <c r="G211" s="94"/>
    </row>
    <row r="212" spans="1:11" s="14" customFormat="1" ht="30.75" customHeight="1" x14ac:dyDescent="0.25">
      <c r="A212" s="147" t="s">
        <v>472</v>
      </c>
      <c r="B212" s="149" t="s">
        <v>435</v>
      </c>
      <c r="C212" s="150" t="s">
        <v>3</v>
      </c>
      <c r="D212" s="84"/>
      <c r="E212" s="85">
        <v>8.5000000000000006E-2</v>
      </c>
      <c r="F212" s="151">
        <f t="shared" si="19"/>
        <v>0</v>
      </c>
      <c r="G212" s="94"/>
    </row>
    <row r="213" spans="1:11" s="14" customFormat="1" ht="30.75" customHeight="1" x14ac:dyDescent="0.25">
      <c r="A213" s="147" t="s">
        <v>473</v>
      </c>
      <c r="B213" s="149" t="s">
        <v>436</v>
      </c>
      <c r="C213" s="150" t="s">
        <v>3</v>
      </c>
      <c r="D213" s="84"/>
      <c r="E213" s="85">
        <v>8.5000000000000006E-2</v>
      </c>
      <c r="F213" s="151">
        <f t="shared" si="19"/>
        <v>0</v>
      </c>
      <c r="G213" s="94"/>
    </row>
    <row r="214" spans="1:11" s="14" customFormat="1" ht="30.75" customHeight="1" x14ac:dyDescent="0.25">
      <c r="A214" s="147" t="s">
        <v>474</v>
      </c>
      <c r="B214" s="149" t="s">
        <v>437</v>
      </c>
      <c r="C214" s="150" t="s">
        <v>3</v>
      </c>
      <c r="D214" s="84"/>
      <c r="E214" s="85">
        <v>8.5000000000000006E-2</v>
      </c>
      <c r="F214" s="151">
        <f t="shared" si="19"/>
        <v>0</v>
      </c>
      <c r="G214" s="94"/>
    </row>
    <row r="215" spans="1:11" s="14" customFormat="1" ht="30.75" customHeight="1" x14ac:dyDescent="0.25">
      <c r="A215" s="147" t="s">
        <v>475</v>
      </c>
      <c r="B215" s="149" t="s">
        <v>438</v>
      </c>
      <c r="C215" s="150" t="s">
        <v>3</v>
      </c>
      <c r="D215" s="84"/>
      <c r="E215" s="85">
        <v>8.5000000000000006E-2</v>
      </c>
      <c r="F215" s="151">
        <f t="shared" si="19"/>
        <v>0</v>
      </c>
      <c r="G215" s="94"/>
    </row>
    <row r="216" spans="1:11" s="14" customFormat="1" ht="30.75" customHeight="1" x14ac:dyDescent="0.25">
      <c r="A216" s="147" t="s">
        <v>476</v>
      </c>
      <c r="B216" s="149" t="s">
        <v>439</v>
      </c>
      <c r="C216" s="150" t="s">
        <v>3</v>
      </c>
      <c r="D216" s="84"/>
      <c r="E216" s="85">
        <v>8.5000000000000006E-2</v>
      </c>
      <c r="F216" s="151">
        <f t="shared" si="19"/>
        <v>0</v>
      </c>
      <c r="G216" s="94"/>
    </row>
    <row r="217" spans="1:11" s="14" customFormat="1" ht="30.75" customHeight="1" x14ac:dyDescent="0.25">
      <c r="A217" s="147" t="s">
        <v>477</v>
      </c>
      <c r="B217" s="149" t="s">
        <v>440</v>
      </c>
      <c r="C217" s="150" t="s">
        <v>3</v>
      </c>
      <c r="D217" s="84"/>
      <c r="E217" s="85">
        <v>8.5000000000000006E-2</v>
      </c>
      <c r="F217" s="151">
        <f t="shared" si="19"/>
        <v>0</v>
      </c>
      <c r="G217" s="94"/>
    </row>
    <row r="218" spans="1:11" s="14" customFormat="1" ht="30.75" customHeight="1" x14ac:dyDescent="0.25">
      <c r="A218" s="147" t="s">
        <v>478</v>
      </c>
      <c r="B218" s="149" t="s">
        <v>441</v>
      </c>
      <c r="C218" s="150" t="s">
        <v>3</v>
      </c>
      <c r="D218" s="84"/>
      <c r="E218" s="85">
        <v>8.5000000000000006E-2</v>
      </c>
      <c r="F218" s="151">
        <f t="shared" si="19"/>
        <v>0</v>
      </c>
      <c r="G218" s="94"/>
      <c r="H218" s="166" t="s">
        <v>768</v>
      </c>
    </row>
    <row r="219" spans="1:11" s="14" customFormat="1" ht="30.75" customHeight="1" x14ac:dyDescent="0.25">
      <c r="A219" s="147" t="s">
        <v>479</v>
      </c>
      <c r="B219" s="149" t="s">
        <v>442</v>
      </c>
      <c r="C219" s="150" t="s">
        <v>3</v>
      </c>
      <c r="D219" s="84"/>
      <c r="E219" s="85">
        <v>8.5000000000000006E-2</v>
      </c>
      <c r="F219" s="151">
        <f t="shared" si="19"/>
        <v>0</v>
      </c>
      <c r="G219" s="94"/>
      <c r="H219" s="166" t="s">
        <v>769</v>
      </c>
    </row>
    <row r="220" spans="1:11" s="14" customFormat="1" ht="55.5" customHeight="1" x14ac:dyDescent="0.25">
      <c r="A220" s="147" t="s">
        <v>480</v>
      </c>
      <c r="B220" s="149" t="s">
        <v>443</v>
      </c>
      <c r="C220" s="150" t="s">
        <v>3</v>
      </c>
      <c r="D220" s="84"/>
      <c r="E220" s="85">
        <v>8.5000000000000006E-2</v>
      </c>
      <c r="F220" s="151">
        <f t="shared" si="19"/>
        <v>0</v>
      </c>
      <c r="G220" s="94"/>
      <c r="H220" s="220" t="s">
        <v>770</v>
      </c>
      <c r="I220" s="221"/>
      <c r="J220" s="221"/>
      <c r="K220" s="221"/>
    </row>
    <row r="221" spans="1:11" s="14" customFormat="1" ht="30.75" customHeight="1" x14ac:dyDescent="0.25">
      <c r="A221" s="147" t="s">
        <v>481</v>
      </c>
      <c r="B221" s="149" t="s">
        <v>444</v>
      </c>
      <c r="C221" s="150" t="s">
        <v>3</v>
      </c>
      <c r="D221" s="84"/>
      <c r="E221" s="85">
        <v>8.5000000000000006E-2</v>
      </c>
      <c r="F221" s="151">
        <f t="shared" si="19"/>
        <v>0</v>
      </c>
      <c r="G221" s="94"/>
      <c r="H221" s="220" t="s">
        <v>771</v>
      </c>
      <c r="I221" s="221"/>
      <c r="J221" s="221"/>
      <c r="K221" s="221"/>
    </row>
    <row r="222" spans="1:11" s="14" customFormat="1" ht="30.75" customHeight="1" x14ac:dyDescent="0.25">
      <c r="A222" s="147" t="s">
        <v>482</v>
      </c>
      <c r="B222" s="149" t="s">
        <v>445</v>
      </c>
      <c r="C222" s="150" t="s">
        <v>3</v>
      </c>
      <c r="D222" s="84"/>
      <c r="E222" s="85">
        <v>8.5000000000000006E-2</v>
      </c>
      <c r="F222" s="151">
        <f t="shared" si="19"/>
        <v>0</v>
      </c>
      <c r="G222" s="94"/>
      <c r="H222" s="220" t="s">
        <v>772</v>
      </c>
      <c r="I222" s="221"/>
      <c r="J222" s="221"/>
      <c r="K222" s="221"/>
    </row>
    <row r="223" spans="1:11" s="14" customFormat="1" ht="30.75" customHeight="1" x14ac:dyDescent="0.25">
      <c r="A223" s="147" t="s">
        <v>483</v>
      </c>
      <c r="B223" s="149" t="s">
        <v>446</v>
      </c>
      <c r="C223" s="150" t="s">
        <v>3</v>
      </c>
      <c r="D223" s="84"/>
      <c r="E223" s="85">
        <v>8.5000000000000006E-2</v>
      </c>
      <c r="F223" s="151">
        <f t="shared" si="19"/>
        <v>0</v>
      </c>
      <c r="G223" s="94"/>
      <c r="H223" s="220" t="s">
        <v>773</v>
      </c>
      <c r="I223" s="221"/>
      <c r="J223" s="221"/>
      <c r="K223" s="221"/>
    </row>
    <row r="224" spans="1:11" s="14" customFormat="1" ht="30.75" customHeight="1" x14ac:dyDescent="0.25">
      <c r="A224" s="147" t="s">
        <v>484</v>
      </c>
      <c r="B224" s="149" t="s">
        <v>447</v>
      </c>
      <c r="C224" s="150" t="s">
        <v>3</v>
      </c>
      <c r="D224" s="84"/>
      <c r="E224" s="85">
        <v>8.5000000000000006E-2</v>
      </c>
      <c r="F224" s="151">
        <f t="shared" si="19"/>
        <v>0</v>
      </c>
      <c r="G224" s="94"/>
      <c r="H224" s="220" t="s">
        <v>774</v>
      </c>
      <c r="I224" s="221"/>
      <c r="J224" s="221"/>
      <c r="K224" s="221"/>
    </row>
    <row r="225" spans="1:11" s="14" customFormat="1" ht="30.75" customHeight="1" x14ac:dyDescent="0.25">
      <c r="A225" s="147" t="s">
        <v>485</v>
      </c>
      <c r="B225" s="149" t="s">
        <v>448</v>
      </c>
      <c r="C225" s="150" t="s">
        <v>3</v>
      </c>
      <c r="D225" s="84"/>
      <c r="E225" s="85">
        <v>8.5000000000000006E-2</v>
      </c>
      <c r="F225" s="151">
        <f t="shared" si="19"/>
        <v>0</v>
      </c>
      <c r="G225" s="94"/>
      <c r="H225" s="220" t="s">
        <v>772</v>
      </c>
      <c r="I225" s="221"/>
      <c r="J225" s="221"/>
      <c r="K225" s="221"/>
    </row>
    <row r="226" spans="1:11" s="14" customFormat="1" ht="30.75" customHeight="1" x14ac:dyDescent="0.25">
      <c r="A226" s="147" t="s">
        <v>486</v>
      </c>
      <c r="B226" s="149" t="s">
        <v>449</v>
      </c>
      <c r="C226" s="150" t="s">
        <v>3</v>
      </c>
      <c r="D226" s="84"/>
      <c r="E226" s="85">
        <v>8.5000000000000006E-2</v>
      </c>
      <c r="F226" s="151">
        <f t="shared" si="19"/>
        <v>0</v>
      </c>
      <c r="G226" s="94"/>
      <c r="H226" s="220" t="s">
        <v>775</v>
      </c>
      <c r="I226" s="221"/>
      <c r="J226" s="221"/>
      <c r="K226" s="221"/>
    </row>
    <row r="227" spans="1:11" s="14" customFormat="1" ht="30.75" customHeight="1" x14ac:dyDescent="0.25">
      <c r="A227" s="147" t="s">
        <v>487</v>
      </c>
      <c r="B227" s="149" t="s">
        <v>450</v>
      </c>
      <c r="C227" s="150" t="s">
        <v>3</v>
      </c>
      <c r="D227" s="84"/>
      <c r="E227" s="85">
        <v>8.5000000000000006E-2</v>
      </c>
      <c r="F227" s="151">
        <f t="shared" si="19"/>
        <v>0</v>
      </c>
      <c r="G227" s="94"/>
      <c r="H227" s="220" t="s">
        <v>776</v>
      </c>
      <c r="I227" s="221"/>
      <c r="J227" s="221"/>
      <c r="K227" s="221"/>
    </row>
    <row r="228" spans="1:11" s="14" customFormat="1" ht="30.75" customHeight="1" x14ac:dyDescent="0.25">
      <c r="A228" s="147" t="s">
        <v>488</v>
      </c>
      <c r="B228" s="149" t="s">
        <v>451</v>
      </c>
      <c r="C228" s="150" t="s">
        <v>3</v>
      </c>
      <c r="D228" s="84"/>
      <c r="E228" s="85">
        <v>8.5000000000000006E-2</v>
      </c>
      <c r="F228" s="151">
        <f t="shared" si="19"/>
        <v>0</v>
      </c>
      <c r="G228" s="94"/>
      <c r="H228" s="220" t="s">
        <v>777</v>
      </c>
      <c r="I228" s="221"/>
      <c r="J228" s="221"/>
      <c r="K228" s="221"/>
    </row>
    <row r="229" spans="1:11" s="14" customFormat="1" ht="30.75" customHeight="1" x14ac:dyDescent="0.25">
      <c r="A229" s="147" t="s">
        <v>489</v>
      </c>
      <c r="B229" s="149" t="s">
        <v>452</v>
      </c>
      <c r="C229" s="150" t="s">
        <v>3</v>
      </c>
      <c r="D229" s="84"/>
      <c r="E229" s="85">
        <v>8.5000000000000006E-2</v>
      </c>
      <c r="F229" s="151">
        <f t="shared" si="19"/>
        <v>0</v>
      </c>
      <c r="G229" s="94"/>
      <c r="H229" s="220" t="s">
        <v>778</v>
      </c>
      <c r="I229" s="221"/>
      <c r="J229" s="221"/>
      <c r="K229" s="221"/>
    </row>
    <row r="230" spans="1:11" s="14" customFormat="1" ht="30.75" customHeight="1" x14ac:dyDescent="0.25">
      <c r="A230" s="147" t="s">
        <v>490</v>
      </c>
      <c r="B230" s="149" t="s">
        <v>453</v>
      </c>
      <c r="C230" s="150" t="s">
        <v>20</v>
      </c>
      <c r="D230" s="84"/>
      <c r="E230" s="85">
        <v>8.5000000000000006E-2</v>
      </c>
      <c r="F230" s="151">
        <f t="shared" si="19"/>
        <v>0</v>
      </c>
      <c r="G230" s="94"/>
    </row>
    <row r="231" spans="1:11" s="14" customFormat="1" ht="30.75" customHeight="1" thickBot="1" x14ac:dyDescent="0.3">
      <c r="A231" s="147" t="s">
        <v>491</v>
      </c>
      <c r="B231" s="149" t="s">
        <v>454</v>
      </c>
      <c r="C231" s="150" t="s">
        <v>20</v>
      </c>
      <c r="D231" s="84"/>
      <c r="E231" s="85">
        <v>8.5000000000000006E-2</v>
      </c>
      <c r="F231" s="151">
        <f t="shared" si="19"/>
        <v>0</v>
      </c>
      <c r="G231" s="94"/>
    </row>
    <row r="232" spans="1:11" ht="23.25" customHeight="1" thickBot="1" x14ac:dyDescent="0.3">
      <c r="A232" s="171" t="s">
        <v>492</v>
      </c>
      <c r="B232" s="172"/>
      <c r="C232" s="69"/>
      <c r="D232" s="153"/>
      <c r="E232" s="30"/>
      <c r="F232" s="31"/>
      <c r="G232" s="32"/>
      <c r="H232" s="7"/>
      <c r="I232" s="7"/>
      <c r="J232" s="7"/>
    </row>
    <row r="233" spans="1:11" s="14" customFormat="1" ht="30.75" customHeight="1" thickBot="1" x14ac:dyDescent="0.3">
      <c r="A233" s="147" t="s">
        <v>133</v>
      </c>
      <c r="B233" s="157" t="s">
        <v>493</v>
      </c>
      <c r="C233" s="96" t="s">
        <v>3</v>
      </c>
      <c r="D233" s="84"/>
      <c r="E233" s="85">
        <v>8.5000000000000006E-2</v>
      </c>
      <c r="F233" s="151">
        <f t="shared" ref="F233" si="20">D233*(1+E233)</f>
        <v>0</v>
      </c>
      <c r="G233" s="94"/>
    </row>
    <row r="234" spans="1:11" ht="23.25" customHeight="1" thickBot="1" x14ac:dyDescent="0.3">
      <c r="A234" s="171" t="s">
        <v>494</v>
      </c>
      <c r="B234" s="172"/>
      <c r="C234" s="69"/>
      <c r="D234" s="153"/>
      <c r="E234" s="30"/>
      <c r="F234" s="31"/>
      <c r="G234" s="32"/>
      <c r="H234" s="7"/>
      <c r="I234" s="7"/>
      <c r="J234" s="7"/>
    </row>
    <row r="235" spans="1:11" s="14" customFormat="1" ht="30.75" customHeight="1" x14ac:dyDescent="0.25">
      <c r="A235" s="147" t="s">
        <v>134</v>
      </c>
      <c r="B235" s="102" t="s">
        <v>495</v>
      </c>
      <c r="C235" s="95" t="s">
        <v>42</v>
      </c>
      <c r="D235" s="84"/>
      <c r="E235" s="85">
        <v>8.5000000000000006E-2</v>
      </c>
      <c r="F235" s="151">
        <f t="shared" ref="F235:F252" si="21">D235*(1+E235)</f>
        <v>0</v>
      </c>
      <c r="G235" s="94"/>
    </row>
    <row r="236" spans="1:11" s="14" customFormat="1" ht="30.75" customHeight="1" x14ac:dyDescent="0.25">
      <c r="A236" s="147" t="s">
        <v>135</v>
      </c>
      <c r="B236" s="102" t="s">
        <v>496</v>
      </c>
      <c r="C236" s="95" t="s">
        <v>42</v>
      </c>
      <c r="D236" s="84"/>
      <c r="E236" s="85">
        <v>8.5000000000000006E-2</v>
      </c>
      <c r="F236" s="151">
        <f t="shared" si="21"/>
        <v>0</v>
      </c>
      <c r="G236" s="94"/>
    </row>
    <row r="237" spans="1:11" s="14" customFormat="1" ht="30.75" customHeight="1" x14ac:dyDescent="0.25">
      <c r="A237" s="147" t="s">
        <v>136</v>
      </c>
      <c r="B237" s="102" t="s">
        <v>497</v>
      </c>
      <c r="C237" s="95" t="s">
        <v>42</v>
      </c>
      <c r="D237" s="84"/>
      <c r="E237" s="85">
        <v>8.5000000000000006E-2</v>
      </c>
      <c r="F237" s="151">
        <f t="shared" si="21"/>
        <v>0</v>
      </c>
      <c r="G237" s="94"/>
    </row>
    <row r="238" spans="1:11" s="14" customFormat="1" ht="30.75" customHeight="1" x14ac:dyDescent="0.25">
      <c r="A238" s="147" t="s">
        <v>137</v>
      </c>
      <c r="B238" s="102" t="s">
        <v>498</v>
      </c>
      <c r="C238" s="95" t="s">
        <v>42</v>
      </c>
      <c r="D238" s="84"/>
      <c r="E238" s="85">
        <v>8.5000000000000006E-2</v>
      </c>
      <c r="F238" s="151">
        <f t="shared" si="21"/>
        <v>0</v>
      </c>
      <c r="G238" s="94"/>
    </row>
    <row r="239" spans="1:11" s="14" customFormat="1" ht="30.75" customHeight="1" x14ac:dyDescent="0.25">
      <c r="A239" s="147" t="s">
        <v>513</v>
      </c>
      <c r="B239" s="102" t="s">
        <v>499</v>
      </c>
      <c r="C239" s="95" t="s">
        <v>42</v>
      </c>
      <c r="D239" s="84"/>
      <c r="E239" s="85">
        <v>8.5000000000000006E-2</v>
      </c>
      <c r="F239" s="151">
        <f t="shared" si="21"/>
        <v>0</v>
      </c>
      <c r="G239" s="94"/>
    </row>
    <row r="240" spans="1:11" s="14" customFormat="1" ht="30.75" customHeight="1" x14ac:dyDescent="0.25">
      <c r="A240" s="147" t="s">
        <v>514</v>
      </c>
      <c r="B240" s="102" t="s">
        <v>500</v>
      </c>
      <c r="C240" s="95" t="s">
        <v>42</v>
      </c>
      <c r="D240" s="84"/>
      <c r="E240" s="85">
        <v>8.5000000000000006E-2</v>
      </c>
      <c r="F240" s="151">
        <f t="shared" si="21"/>
        <v>0</v>
      </c>
      <c r="G240" s="94"/>
    </row>
    <row r="241" spans="1:10" s="14" customFormat="1" ht="30.75" customHeight="1" x14ac:dyDescent="0.25">
      <c r="A241" s="147" t="s">
        <v>515</v>
      </c>
      <c r="B241" s="102" t="s">
        <v>501</v>
      </c>
      <c r="C241" s="95" t="s">
        <v>42</v>
      </c>
      <c r="D241" s="84"/>
      <c r="E241" s="85">
        <v>8.5000000000000006E-2</v>
      </c>
      <c r="F241" s="151">
        <f t="shared" si="21"/>
        <v>0</v>
      </c>
      <c r="G241" s="94"/>
    </row>
    <row r="242" spans="1:10" s="14" customFormat="1" ht="30.75" customHeight="1" x14ac:dyDescent="0.25">
      <c r="A242" s="147" t="s">
        <v>516</v>
      </c>
      <c r="B242" s="102" t="s">
        <v>508</v>
      </c>
      <c r="C242" s="95" t="s">
        <v>42</v>
      </c>
      <c r="D242" s="84"/>
      <c r="E242" s="85">
        <v>8.5000000000000006E-2</v>
      </c>
      <c r="F242" s="151">
        <f t="shared" si="21"/>
        <v>0</v>
      </c>
      <c r="G242" s="94"/>
    </row>
    <row r="243" spans="1:10" s="14" customFormat="1" ht="30.75" customHeight="1" x14ac:dyDescent="0.25">
      <c r="A243" s="147" t="s">
        <v>517</v>
      </c>
      <c r="B243" s="102" t="s">
        <v>502</v>
      </c>
      <c r="C243" s="95" t="s">
        <v>42</v>
      </c>
      <c r="D243" s="84"/>
      <c r="E243" s="85">
        <v>8.5000000000000006E-2</v>
      </c>
      <c r="F243" s="151">
        <f t="shared" si="21"/>
        <v>0</v>
      </c>
      <c r="G243" s="94"/>
    </row>
    <row r="244" spans="1:10" s="14" customFormat="1" ht="30.75" customHeight="1" x14ac:dyDescent="0.25">
      <c r="A244" s="147" t="s">
        <v>518</v>
      </c>
      <c r="B244" s="102" t="s">
        <v>509</v>
      </c>
      <c r="C244" s="95" t="s">
        <v>42</v>
      </c>
      <c r="D244" s="84"/>
      <c r="E244" s="85">
        <v>8.5000000000000006E-2</v>
      </c>
      <c r="F244" s="151">
        <f t="shared" si="21"/>
        <v>0</v>
      </c>
      <c r="G244" s="94"/>
    </row>
    <row r="245" spans="1:10" s="14" customFormat="1" ht="30.75" customHeight="1" x14ac:dyDescent="0.25">
      <c r="A245" s="147" t="s">
        <v>519</v>
      </c>
      <c r="B245" s="102" t="s">
        <v>510</v>
      </c>
      <c r="C245" s="95" t="s">
        <v>42</v>
      </c>
      <c r="D245" s="84"/>
      <c r="E245" s="85">
        <v>8.5000000000000006E-2</v>
      </c>
      <c r="F245" s="151">
        <f t="shared" si="21"/>
        <v>0</v>
      </c>
      <c r="G245" s="94"/>
    </row>
    <row r="246" spans="1:10" s="14" customFormat="1" ht="30.75" customHeight="1" x14ac:dyDescent="0.25">
      <c r="A246" s="147" t="s">
        <v>520</v>
      </c>
      <c r="B246" s="102" t="s">
        <v>511</v>
      </c>
      <c r="C246" s="95" t="s">
        <v>42</v>
      </c>
      <c r="D246" s="84"/>
      <c r="E246" s="85">
        <v>8.5000000000000006E-2</v>
      </c>
      <c r="F246" s="151">
        <f t="shared" si="21"/>
        <v>0</v>
      </c>
      <c r="G246" s="94"/>
    </row>
    <row r="247" spans="1:10" s="14" customFormat="1" ht="30.75" customHeight="1" x14ac:dyDescent="0.25">
      <c r="A247" s="147" t="s">
        <v>521</v>
      </c>
      <c r="B247" s="102" t="s">
        <v>512</v>
      </c>
      <c r="C247" s="95" t="s">
        <v>42</v>
      </c>
      <c r="D247" s="84"/>
      <c r="E247" s="85">
        <v>8.5000000000000006E-2</v>
      </c>
      <c r="F247" s="151">
        <f t="shared" si="21"/>
        <v>0</v>
      </c>
      <c r="G247" s="94"/>
    </row>
    <row r="248" spans="1:10" s="14" customFormat="1" ht="30.75" customHeight="1" x14ac:dyDescent="0.25">
      <c r="A248" s="147" t="s">
        <v>522</v>
      </c>
      <c r="B248" s="102" t="s">
        <v>503</v>
      </c>
      <c r="C248" s="95" t="s">
        <v>42</v>
      </c>
      <c r="D248" s="84"/>
      <c r="E248" s="85">
        <v>8.5000000000000006E-2</v>
      </c>
      <c r="F248" s="151">
        <f t="shared" si="21"/>
        <v>0</v>
      </c>
      <c r="G248" s="94"/>
    </row>
    <row r="249" spans="1:10" s="14" customFormat="1" ht="30.75" customHeight="1" x14ac:dyDescent="0.25">
      <c r="A249" s="147" t="s">
        <v>523</v>
      </c>
      <c r="B249" s="102" t="s">
        <v>504</v>
      </c>
      <c r="C249" s="95" t="s">
        <v>42</v>
      </c>
      <c r="D249" s="84"/>
      <c r="E249" s="85">
        <v>8.5000000000000006E-2</v>
      </c>
      <c r="F249" s="151">
        <f t="shared" si="21"/>
        <v>0</v>
      </c>
      <c r="G249" s="94"/>
    </row>
    <row r="250" spans="1:10" s="14" customFormat="1" ht="30.75" customHeight="1" x14ac:dyDescent="0.25">
      <c r="A250" s="147" t="s">
        <v>524</v>
      </c>
      <c r="B250" s="102" t="s">
        <v>505</v>
      </c>
      <c r="C250" s="95" t="s">
        <v>42</v>
      </c>
      <c r="D250" s="84"/>
      <c r="E250" s="85">
        <v>8.5000000000000006E-2</v>
      </c>
      <c r="F250" s="151">
        <f t="shared" si="21"/>
        <v>0</v>
      </c>
      <c r="G250" s="94"/>
    </row>
    <row r="251" spans="1:10" s="14" customFormat="1" ht="30.75" customHeight="1" x14ac:dyDescent="0.25">
      <c r="A251" s="147" t="s">
        <v>525</v>
      </c>
      <c r="B251" s="102" t="s">
        <v>506</v>
      </c>
      <c r="C251" s="95" t="s">
        <v>42</v>
      </c>
      <c r="D251" s="84"/>
      <c r="E251" s="85">
        <v>8.5000000000000006E-2</v>
      </c>
      <c r="F251" s="151">
        <f t="shared" si="21"/>
        <v>0</v>
      </c>
      <c r="G251" s="94"/>
    </row>
    <row r="252" spans="1:10" s="14" customFormat="1" ht="30.75" customHeight="1" thickBot="1" x14ac:dyDescent="0.3">
      <c r="A252" s="147" t="s">
        <v>526</v>
      </c>
      <c r="B252" s="102" t="s">
        <v>507</v>
      </c>
      <c r="C252" s="95" t="s">
        <v>42</v>
      </c>
      <c r="D252" s="84"/>
      <c r="E252" s="85">
        <v>8.5000000000000006E-2</v>
      </c>
      <c r="F252" s="151">
        <f t="shared" si="21"/>
        <v>0</v>
      </c>
      <c r="G252" s="94"/>
    </row>
    <row r="253" spans="1:10" ht="23.25" customHeight="1" thickBot="1" x14ac:dyDescent="0.3">
      <c r="A253" s="171" t="s">
        <v>527</v>
      </c>
      <c r="B253" s="172"/>
      <c r="C253" s="69"/>
      <c r="D253" s="153"/>
      <c r="E253" s="30"/>
      <c r="F253" s="31"/>
      <c r="G253" s="32"/>
      <c r="H253" s="7"/>
      <c r="I253" s="7"/>
      <c r="J253" s="7"/>
    </row>
    <row r="254" spans="1:10" s="14" customFormat="1" ht="30.75" customHeight="1" x14ac:dyDescent="0.25">
      <c r="A254" s="147" t="s">
        <v>138</v>
      </c>
      <c r="B254" s="102" t="s">
        <v>528</v>
      </c>
      <c r="C254" s="95" t="s">
        <v>42</v>
      </c>
      <c r="D254" s="84"/>
      <c r="E254" s="85">
        <v>8.5000000000000006E-2</v>
      </c>
      <c r="F254" s="151">
        <f>D254*(1+E254)</f>
        <v>0</v>
      </c>
      <c r="G254" s="94"/>
    </row>
    <row r="255" spans="1:10" s="14" customFormat="1" ht="30.75" customHeight="1" x14ac:dyDescent="0.25">
      <c r="A255" s="147" t="s">
        <v>139</v>
      </c>
      <c r="B255" s="102" t="s">
        <v>529</v>
      </c>
      <c r="C255" s="95" t="s">
        <v>42</v>
      </c>
      <c r="D255" s="84"/>
      <c r="E255" s="85">
        <v>8.5000000000000006E-2</v>
      </c>
      <c r="F255" s="151">
        <f>D255*(1+E255)</f>
        <v>0</v>
      </c>
      <c r="G255" s="94"/>
    </row>
    <row r="256" spans="1:10" s="14" customFormat="1" ht="30.75" customHeight="1" thickBot="1" x14ac:dyDescent="0.3">
      <c r="A256" s="147" t="s">
        <v>140</v>
      </c>
      <c r="B256" s="102" t="s">
        <v>530</v>
      </c>
      <c r="C256" s="95" t="s">
        <v>42</v>
      </c>
      <c r="D256" s="84"/>
      <c r="E256" s="85">
        <v>8.5000000000000006E-2</v>
      </c>
      <c r="F256" s="151">
        <f>D256*(1+E256)</f>
        <v>0</v>
      </c>
      <c r="G256" s="94"/>
    </row>
    <row r="257" spans="1:10" ht="23.25" customHeight="1" thickBot="1" x14ac:dyDescent="0.3">
      <c r="A257" s="171" t="s">
        <v>534</v>
      </c>
      <c r="B257" s="172"/>
      <c r="C257" s="69"/>
      <c r="D257" s="153"/>
      <c r="E257" s="30"/>
      <c r="F257" s="31"/>
      <c r="G257" s="32"/>
      <c r="H257" s="7"/>
      <c r="I257" s="7"/>
      <c r="J257" s="7"/>
    </row>
    <row r="258" spans="1:10" s="14" customFormat="1" ht="30.75" customHeight="1" x14ac:dyDescent="0.25">
      <c r="A258" s="147" t="s">
        <v>141</v>
      </c>
      <c r="B258" s="113" t="s">
        <v>535</v>
      </c>
      <c r="C258" s="96" t="s">
        <v>42</v>
      </c>
      <c r="D258" s="84"/>
      <c r="E258" s="85">
        <v>8.5000000000000006E-2</v>
      </c>
      <c r="F258" s="151">
        <f t="shared" ref="F258:F271" si="22">D258*(1+E258)</f>
        <v>0</v>
      </c>
      <c r="G258" s="94"/>
    </row>
    <row r="259" spans="1:10" s="14" customFormat="1" ht="30.75" customHeight="1" x14ac:dyDescent="0.25">
      <c r="A259" s="147" t="s">
        <v>142</v>
      </c>
      <c r="B259" s="113" t="s">
        <v>536</v>
      </c>
      <c r="C259" s="96" t="s">
        <v>42</v>
      </c>
      <c r="D259" s="84"/>
      <c r="E259" s="85">
        <v>8.5000000000000006E-2</v>
      </c>
      <c r="F259" s="151">
        <f t="shared" si="22"/>
        <v>0</v>
      </c>
      <c r="G259" s="94"/>
    </row>
    <row r="260" spans="1:10" s="14" customFormat="1" ht="30.75" customHeight="1" x14ac:dyDescent="0.25">
      <c r="A260" s="147" t="s">
        <v>143</v>
      </c>
      <c r="B260" s="113" t="s">
        <v>537</v>
      </c>
      <c r="C260" s="96" t="s">
        <v>42</v>
      </c>
      <c r="D260" s="84"/>
      <c r="E260" s="85">
        <v>8.5000000000000006E-2</v>
      </c>
      <c r="F260" s="151">
        <f t="shared" si="22"/>
        <v>0</v>
      </c>
      <c r="G260" s="94"/>
    </row>
    <row r="261" spans="1:10" s="14" customFormat="1" ht="30.75" customHeight="1" x14ac:dyDescent="0.25">
      <c r="A261" s="147" t="s">
        <v>144</v>
      </c>
      <c r="B261" s="113" t="s">
        <v>538</v>
      </c>
      <c r="C261" s="96" t="s">
        <v>42</v>
      </c>
      <c r="D261" s="84"/>
      <c r="E261" s="85">
        <v>8.5000000000000006E-2</v>
      </c>
      <c r="F261" s="151">
        <f t="shared" si="22"/>
        <v>0</v>
      </c>
      <c r="G261" s="94"/>
    </row>
    <row r="262" spans="1:10" s="14" customFormat="1" ht="30.75" customHeight="1" x14ac:dyDescent="0.25">
      <c r="A262" s="147" t="s">
        <v>145</v>
      </c>
      <c r="B262" s="113" t="s">
        <v>539</v>
      </c>
      <c r="C262" s="96" t="s">
        <v>42</v>
      </c>
      <c r="D262" s="84"/>
      <c r="E262" s="85">
        <v>8.5000000000000006E-2</v>
      </c>
      <c r="F262" s="151">
        <f t="shared" si="22"/>
        <v>0</v>
      </c>
      <c r="G262" s="94"/>
    </row>
    <row r="263" spans="1:10" s="14" customFormat="1" ht="30.75" customHeight="1" x14ac:dyDescent="0.25">
      <c r="A263" s="147" t="s">
        <v>146</v>
      </c>
      <c r="B263" s="113" t="s">
        <v>540</v>
      </c>
      <c r="C263" s="96" t="s">
        <v>1</v>
      </c>
      <c r="D263" s="84"/>
      <c r="E263" s="85">
        <v>8.5000000000000006E-2</v>
      </c>
      <c r="F263" s="151">
        <f t="shared" si="22"/>
        <v>0</v>
      </c>
      <c r="G263" s="94"/>
    </row>
    <row r="264" spans="1:10" s="14" customFormat="1" ht="30.75" customHeight="1" x14ac:dyDescent="0.25">
      <c r="A264" s="147" t="s">
        <v>147</v>
      </c>
      <c r="B264" s="113" t="s">
        <v>541</v>
      </c>
      <c r="C264" s="96" t="s">
        <v>1</v>
      </c>
      <c r="D264" s="84"/>
      <c r="E264" s="85">
        <v>8.5000000000000006E-2</v>
      </c>
      <c r="F264" s="151">
        <f t="shared" si="22"/>
        <v>0</v>
      </c>
      <c r="G264" s="94"/>
    </row>
    <row r="265" spans="1:10" s="14" customFormat="1" ht="27" customHeight="1" x14ac:dyDescent="0.25">
      <c r="A265" s="147" t="s">
        <v>148</v>
      </c>
      <c r="B265" s="113" t="s">
        <v>542</v>
      </c>
      <c r="C265" s="96" t="s">
        <v>42</v>
      </c>
      <c r="D265" s="84"/>
      <c r="E265" s="85">
        <v>8.5000000000000006E-2</v>
      </c>
      <c r="F265" s="151">
        <f t="shared" si="22"/>
        <v>0</v>
      </c>
      <c r="G265" s="94"/>
    </row>
    <row r="266" spans="1:10" s="14" customFormat="1" ht="27" customHeight="1" x14ac:dyDescent="0.25">
      <c r="A266" s="147" t="s">
        <v>149</v>
      </c>
      <c r="B266" s="113" t="s">
        <v>543</v>
      </c>
      <c r="C266" s="96" t="s">
        <v>42</v>
      </c>
      <c r="D266" s="84"/>
      <c r="E266" s="85">
        <v>8.5000000000000006E-2</v>
      </c>
      <c r="F266" s="151">
        <f t="shared" si="22"/>
        <v>0</v>
      </c>
      <c r="G266" s="94"/>
    </row>
    <row r="267" spans="1:10" s="14" customFormat="1" ht="30.75" customHeight="1" x14ac:dyDescent="0.25">
      <c r="A267" s="147" t="s">
        <v>150</v>
      </c>
      <c r="B267" s="113" t="s">
        <v>544</v>
      </c>
      <c r="C267" s="96" t="s">
        <v>42</v>
      </c>
      <c r="D267" s="84"/>
      <c r="E267" s="85">
        <v>8.5000000000000006E-2</v>
      </c>
      <c r="F267" s="151">
        <f t="shared" si="22"/>
        <v>0</v>
      </c>
      <c r="G267" s="94"/>
    </row>
    <row r="268" spans="1:10" s="14" customFormat="1" ht="30.75" customHeight="1" x14ac:dyDescent="0.25">
      <c r="A268" s="147" t="s">
        <v>151</v>
      </c>
      <c r="B268" s="113" t="s">
        <v>545</v>
      </c>
      <c r="C268" s="96" t="s">
        <v>42</v>
      </c>
      <c r="D268" s="84"/>
      <c r="E268" s="85">
        <v>8.5000000000000006E-2</v>
      </c>
      <c r="F268" s="151">
        <f t="shared" si="22"/>
        <v>0</v>
      </c>
      <c r="G268" s="94"/>
    </row>
    <row r="269" spans="1:10" s="14" customFormat="1" ht="30.75" customHeight="1" x14ac:dyDescent="0.25">
      <c r="A269" s="147" t="s">
        <v>152</v>
      </c>
      <c r="B269" s="113" t="s">
        <v>546</v>
      </c>
      <c r="C269" s="96" t="s">
        <v>42</v>
      </c>
      <c r="D269" s="84"/>
      <c r="E269" s="85">
        <v>8.5000000000000006E-2</v>
      </c>
      <c r="F269" s="151">
        <f t="shared" si="22"/>
        <v>0</v>
      </c>
      <c r="G269" s="94"/>
    </row>
    <row r="270" spans="1:10" s="14" customFormat="1" ht="30.75" customHeight="1" x14ac:dyDescent="0.25">
      <c r="A270" s="147" t="s">
        <v>153</v>
      </c>
      <c r="B270" s="113" t="s">
        <v>547</v>
      </c>
      <c r="C270" s="96" t="s">
        <v>42</v>
      </c>
      <c r="D270" s="84"/>
      <c r="E270" s="85">
        <v>8.5000000000000006E-2</v>
      </c>
      <c r="F270" s="151">
        <f t="shared" si="22"/>
        <v>0</v>
      </c>
      <c r="G270" s="94"/>
    </row>
    <row r="271" spans="1:10" s="14" customFormat="1" ht="30.75" customHeight="1" x14ac:dyDescent="0.25">
      <c r="A271" s="147" t="s">
        <v>154</v>
      </c>
      <c r="B271" s="113" t="s">
        <v>548</v>
      </c>
      <c r="C271" s="96" t="s">
        <v>42</v>
      </c>
      <c r="D271" s="84"/>
      <c r="E271" s="85">
        <v>8.5000000000000006E-2</v>
      </c>
      <c r="F271" s="151">
        <f t="shared" si="22"/>
        <v>0</v>
      </c>
      <c r="G271" s="94"/>
    </row>
    <row r="272" spans="1:10" s="14" customFormat="1" ht="30.75" customHeight="1" x14ac:dyDescent="0.25">
      <c r="A272" s="147" t="s">
        <v>531</v>
      </c>
      <c r="B272" s="113" t="s">
        <v>549</v>
      </c>
      <c r="C272" s="96" t="s">
        <v>1</v>
      </c>
      <c r="D272" s="84"/>
      <c r="E272" s="85">
        <v>8.5000000000000006E-2</v>
      </c>
      <c r="F272" s="151">
        <f t="shared" ref="F272:F274" si="23">D272*(1+E272)</f>
        <v>0</v>
      </c>
      <c r="G272" s="94"/>
    </row>
    <row r="273" spans="1:10" s="14" customFormat="1" ht="30.75" customHeight="1" x14ac:dyDescent="0.25">
      <c r="A273" s="147" t="s">
        <v>532</v>
      </c>
      <c r="B273" s="113" t="s">
        <v>550</v>
      </c>
      <c r="C273" s="96" t="s">
        <v>1</v>
      </c>
      <c r="D273" s="84"/>
      <c r="E273" s="85">
        <v>8.5000000000000006E-2</v>
      </c>
      <c r="F273" s="151">
        <f t="shared" si="23"/>
        <v>0</v>
      </c>
      <c r="G273" s="94"/>
    </row>
    <row r="274" spans="1:10" s="14" customFormat="1" ht="30.75" customHeight="1" thickBot="1" x14ac:dyDescent="0.3">
      <c r="A274" s="147" t="s">
        <v>533</v>
      </c>
      <c r="B274" s="113" t="s">
        <v>551</v>
      </c>
      <c r="C274" s="96" t="s">
        <v>1</v>
      </c>
      <c r="D274" s="84"/>
      <c r="E274" s="85">
        <v>8.5000000000000006E-2</v>
      </c>
      <c r="F274" s="151">
        <f t="shared" si="23"/>
        <v>0</v>
      </c>
      <c r="G274" s="94"/>
    </row>
    <row r="275" spans="1:10" ht="23.25" customHeight="1" thickBot="1" x14ac:dyDescent="0.3">
      <c r="A275" s="171" t="s">
        <v>552</v>
      </c>
      <c r="B275" s="172"/>
      <c r="C275" s="69"/>
      <c r="D275" s="153"/>
      <c r="E275" s="30"/>
      <c r="F275" s="31"/>
      <c r="G275" s="32"/>
      <c r="H275" s="7"/>
      <c r="I275" s="7"/>
      <c r="J275" s="7"/>
    </row>
    <row r="276" spans="1:10" s="14" customFormat="1" ht="67.5" customHeight="1" x14ac:dyDescent="0.25">
      <c r="A276" s="52" t="s">
        <v>155</v>
      </c>
      <c r="B276" s="97" t="s">
        <v>554</v>
      </c>
      <c r="C276" s="103" t="s">
        <v>1</v>
      </c>
      <c r="D276" s="57"/>
      <c r="E276" s="58">
        <v>8.5000000000000006E-2</v>
      </c>
      <c r="F276" s="154">
        <f>D276*(1+E276)</f>
        <v>0</v>
      </c>
      <c r="G276" s="78"/>
    </row>
    <row r="277" spans="1:10" s="14" customFormat="1" ht="42.75" customHeight="1" x14ac:dyDescent="0.25">
      <c r="A277" s="52" t="s">
        <v>156</v>
      </c>
      <c r="B277" s="97" t="s">
        <v>555</v>
      </c>
      <c r="C277" s="103" t="s">
        <v>1</v>
      </c>
      <c r="D277" s="84"/>
      <c r="E277" s="85">
        <v>8.5000000000000006E-2</v>
      </c>
      <c r="F277" s="151">
        <f>D277*(1+E277)</f>
        <v>0</v>
      </c>
      <c r="G277" s="86"/>
    </row>
    <row r="278" spans="1:10" s="14" customFormat="1" ht="30.75" customHeight="1" thickBot="1" x14ac:dyDescent="0.3">
      <c r="A278" s="52" t="s">
        <v>553</v>
      </c>
      <c r="B278" s="97" t="s">
        <v>556</v>
      </c>
      <c r="C278" s="103" t="s">
        <v>1</v>
      </c>
      <c r="D278" s="84"/>
      <c r="E278" s="85">
        <v>8.5000000000000006E-2</v>
      </c>
      <c r="F278" s="151">
        <f>D278*(1+E278)</f>
        <v>0</v>
      </c>
      <c r="G278" s="86"/>
    </row>
    <row r="279" spans="1:10" ht="23.25" customHeight="1" thickBot="1" x14ac:dyDescent="0.3">
      <c r="A279" s="171" t="s">
        <v>557</v>
      </c>
      <c r="B279" s="172"/>
      <c r="C279" s="69"/>
      <c r="D279" s="153"/>
      <c r="E279" s="30"/>
      <c r="F279" s="31"/>
      <c r="G279" s="32"/>
      <c r="H279" s="7"/>
      <c r="I279" s="7"/>
      <c r="J279" s="7"/>
    </row>
    <row r="280" spans="1:10" s="14" customFormat="1" ht="27" customHeight="1" x14ac:dyDescent="0.25">
      <c r="A280" s="52" t="s">
        <v>157</v>
      </c>
      <c r="B280" s="104" t="s">
        <v>558</v>
      </c>
      <c r="C280" s="98" t="s">
        <v>1</v>
      </c>
      <c r="D280" s="84"/>
      <c r="E280" s="85">
        <v>8.5000000000000006E-2</v>
      </c>
      <c r="F280" s="151">
        <f t="shared" ref="F280:F385" si="24">D280*(1+E280)</f>
        <v>0</v>
      </c>
      <c r="G280" s="94"/>
    </row>
    <row r="281" spans="1:10" s="14" customFormat="1" ht="30.75" customHeight="1" x14ac:dyDescent="0.25">
      <c r="A281" s="52" t="s">
        <v>158</v>
      </c>
      <c r="B281" s="104" t="s">
        <v>559</v>
      </c>
      <c r="C281" s="98" t="s">
        <v>1</v>
      </c>
      <c r="D281" s="84"/>
      <c r="E281" s="85">
        <v>8.5000000000000006E-2</v>
      </c>
      <c r="F281" s="151">
        <f t="shared" si="24"/>
        <v>0</v>
      </c>
      <c r="G281" s="94"/>
    </row>
    <row r="282" spans="1:10" s="14" customFormat="1" ht="30.75" customHeight="1" thickBot="1" x14ac:dyDescent="0.3">
      <c r="A282" s="52" t="s">
        <v>159</v>
      </c>
      <c r="B282" s="104" t="s">
        <v>560</v>
      </c>
      <c r="C282" s="98" t="s">
        <v>1</v>
      </c>
      <c r="D282" s="84"/>
      <c r="E282" s="85">
        <v>8.5000000000000006E-2</v>
      </c>
      <c r="F282" s="151">
        <f t="shared" si="24"/>
        <v>0</v>
      </c>
      <c r="G282" s="94"/>
    </row>
    <row r="283" spans="1:10" ht="34.5" customHeight="1" thickBot="1" x14ac:dyDescent="0.3">
      <c r="A283" s="171" t="s">
        <v>561</v>
      </c>
      <c r="B283" s="172"/>
      <c r="C283" s="69"/>
      <c r="D283" s="153"/>
      <c r="E283" s="30"/>
      <c r="F283" s="31"/>
      <c r="G283" s="32"/>
      <c r="H283" s="7"/>
      <c r="I283" s="7"/>
      <c r="J283" s="7"/>
    </row>
    <row r="284" spans="1:10" s="14" customFormat="1" ht="30.75" customHeight="1" x14ac:dyDescent="0.25">
      <c r="A284" s="52" t="s">
        <v>160</v>
      </c>
      <c r="B284" s="59" t="s">
        <v>567</v>
      </c>
      <c r="C284" s="73" t="s">
        <v>1</v>
      </c>
      <c r="D284" s="84"/>
      <c r="E284" s="85">
        <v>8.5000000000000006E-2</v>
      </c>
      <c r="F284" s="151">
        <f t="shared" si="24"/>
        <v>0</v>
      </c>
      <c r="G284" s="94"/>
    </row>
    <row r="285" spans="1:10" s="14" customFormat="1" ht="30.75" customHeight="1" x14ac:dyDescent="0.25">
      <c r="A285" s="52" t="s">
        <v>161</v>
      </c>
      <c r="B285" s="97" t="s">
        <v>568</v>
      </c>
      <c r="C285" s="103" t="s">
        <v>1</v>
      </c>
      <c r="D285" s="84"/>
      <c r="E285" s="85">
        <v>8.5000000000000006E-2</v>
      </c>
      <c r="F285" s="151">
        <f t="shared" si="24"/>
        <v>0</v>
      </c>
      <c r="G285" s="94"/>
    </row>
    <row r="286" spans="1:10" s="14" customFormat="1" ht="30.75" customHeight="1" x14ac:dyDescent="0.25">
      <c r="A286" s="52" t="s">
        <v>162</v>
      </c>
      <c r="B286" s="97" t="s">
        <v>564</v>
      </c>
      <c r="C286" s="103" t="s">
        <v>1</v>
      </c>
      <c r="D286" s="84"/>
      <c r="E286" s="85">
        <v>8.5000000000000006E-2</v>
      </c>
      <c r="F286" s="151">
        <f t="shared" si="24"/>
        <v>0</v>
      </c>
      <c r="G286" s="94"/>
    </row>
    <row r="287" spans="1:10" s="14" customFormat="1" ht="30.75" customHeight="1" x14ac:dyDescent="0.25">
      <c r="A287" s="52" t="s">
        <v>562</v>
      </c>
      <c r="B287" s="97" t="s">
        <v>565</v>
      </c>
      <c r="C287" s="103" t="s">
        <v>1</v>
      </c>
      <c r="D287" s="84"/>
      <c r="E287" s="85">
        <v>8.5000000000000006E-2</v>
      </c>
      <c r="F287" s="151">
        <f t="shared" ref="F287:F288" si="25">D287*(1+E287)</f>
        <v>0</v>
      </c>
      <c r="G287" s="94"/>
    </row>
    <row r="288" spans="1:10" s="14" customFormat="1" ht="30.75" customHeight="1" thickBot="1" x14ac:dyDescent="0.3">
      <c r="A288" s="52" t="s">
        <v>563</v>
      </c>
      <c r="B288" s="97" t="s">
        <v>566</v>
      </c>
      <c r="C288" s="103" t="s">
        <v>1</v>
      </c>
      <c r="D288" s="84"/>
      <c r="E288" s="85">
        <v>8.5000000000000006E-2</v>
      </c>
      <c r="F288" s="151">
        <f t="shared" si="25"/>
        <v>0</v>
      </c>
      <c r="G288" s="94"/>
    </row>
    <row r="289" spans="1:10" ht="44.25" customHeight="1" thickBot="1" x14ac:dyDescent="0.3">
      <c r="A289" s="171" t="s">
        <v>569</v>
      </c>
      <c r="B289" s="172"/>
      <c r="C289" s="69"/>
      <c r="D289" s="153"/>
      <c r="E289" s="30"/>
      <c r="F289" s="31"/>
      <c r="G289" s="32"/>
      <c r="H289" s="7"/>
      <c r="I289" s="7"/>
      <c r="J289" s="7"/>
    </row>
    <row r="290" spans="1:10" ht="24.75" customHeight="1" x14ac:dyDescent="0.25">
      <c r="A290" s="168" t="s">
        <v>570</v>
      </c>
      <c r="B290" s="174"/>
      <c r="C290" s="174"/>
      <c r="D290" s="174"/>
      <c r="E290" s="174"/>
      <c r="F290" s="174"/>
      <c r="G290" s="175"/>
    </row>
    <row r="291" spans="1:10" s="14" customFormat="1" ht="52.5" customHeight="1" x14ac:dyDescent="0.25">
      <c r="A291" s="52" t="s">
        <v>163</v>
      </c>
      <c r="B291" s="97" t="s">
        <v>571</v>
      </c>
      <c r="C291" s="98" t="s">
        <v>1</v>
      </c>
      <c r="D291" s="84"/>
      <c r="E291" s="85">
        <v>8.5000000000000006E-2</v>
      </c>
      <c r="F291" s="151">
        <f t="shared" si="24"/>
        <v>0</v>
      </c>
      <c r="G291" s="94"/>
    </row>
    <row r="292" spans="1:10" ht="31.5" customHeight="1" x14ac:dyDescent="0.25">
      <c r="A292" s="168" t="s">
        <v>572</v>
      </c>
      <c r="B292" s="174"/>
      <c r="C292" s="174"/>
      <c r="D292" s="174"/>
      <c r="E292" s="174"/>
      <c r="F292" s="174"/>
      <c r="G292" s="175"/>
    </row>
    <row r="293" spans="1:10" s="14" customFormat="1" ht="30.75" customHeight="1" x14ac:dyDescent="0.25">
      <c r="A293" s="52" t="s">
        <v>164</v>
      </c>
      <c r="B293" s="105" t="s">
        <v>579</v>
      </c>
      <c r="C293" s="98" t="s">
        <v>1</v>
      </c>
      <c r="D293" s="84"/>
      <c r="E293" s="85">
        <v>8.5000000000000006E-2</v>
      </c>
      <c r="F293" s="151">
        <f t="shared" si="24"/>
        <v>0</v>
      </c>
      <c r="G293" s="94"/>
    </row>
    <row r="294" spans="1:10" s="14" customFormat="1" ht="30.75" customHeight="1" x14ac:dyDescent="0.25">
      <c r="A294" s="52" t="s">
        <v>165</v>
      </c>
      <c r="B294" s="105" t="s">
        <v>580</v>
      </c>
      <c r="C294" s="98" t="s">
        <v>1</v>
      </c>
      <c r="D294" s="84"/>
      <c r="E294" s="85">
        <v>8.5000000000000006E-2</v>
      </c>
      <c r="F294" s="151">
        <f t="shared" si="24"/>
        <v>0</v>
      </c>
      <c r="G294" s="94"/>
    </row>
    <row r="295" spans="1:10" s="14" customFormat="1" ht="30.75" customHeight="1" x14ac:dyDescent="0.25">
      <c r="A295" s="52" t="s">
        <v>166</v>
      </c>
      <c r="B295" s="60" t="s">
        <v>581</v>
      </c>
      <c r="C295" s="74" t="s">
        <v>1</v>
      </c>
      <c r="D295" s="84"/>
      <c r="E295" s="85">
        <v>8.5000000000000006E-2</v>
      </c>
      <c r="F295" s="151">
        <f t="shared" si="24"/>
        <v>0</v>
      </c>
      <c r="G295" s="94"/>
    </row>
    <row r="296" spans="1:10" s="14" customFormat="1" ht="30.75" customHeight="1" x14ac:dyDescent="0.25">
      <c r="A296" s="52" t="s">
        <v>573</v>
      </c>
      <c r="B296" s="105" t="s">
        <v>582</v>
      </c>
      <c r="C296" s="98" t="s">
        <v>1</v>
      </c>
      <c r="D296" s="84"/>
      <c r="E296" s="85">
        <v>8.5000000000000006E-2</v>
      </c>
      <c r="F296" s="151">
        <f t="shared" ref="F296:F301" si="26">D296*(1+E296)</f>
        <v>0</v>
      </c>
      <c r="G296" s="94"/>
    </row>
    <row r="297" spans="1:10" s="14" customFormat="1" ht="30.75" customHeight="1" x14ac:dyDescent="0.25">
      <c r="A297" s="52" t="s">
        <v>574</v>
      </c>
      <c r="B297" s="105" t="s">
        <v>583</v>
      </c>
      <c r="C297" s="98" t="s">
        <v>1</v>
      </c>
      <c r="D297" s="84"/>
      <c r="E297" s="85">
        <v>8.5000000000000006E-2</v>
      </c>
      <c r="F297" s="151">
        <f t="shared" si="26"/>
        <v>0</v>
      </c>
      <c r="G297" s="94"/>
    </row>
    <row r="298" spans="1:10" s="14" customFormat="1" ht="30.75" customHeight="1" x14ac:dyDescent="0.25">
      <c r="A298" s="52" t="s">
        <v>575</v>
      </c>
      <c r="B298" s="60" t="s">
        <v>584</v>
      </c>
      <c r="C298" s="74" t="s">
        <v>1</v>
      </c>
      <c r="D298" s="84"/>
      <c r="E298" s="85">
        <v>8.5000000000000006E-2</v>
      </c>
      <c r="F298" s="151">
        <f t="shared" si="26"/>
        <v>0</v>
      </c>
      <c r="G298" s="94"/>
    </row>
    <row r="299" spans="1:10" s="14" customFormat="1" ht="30.75" customHeight="1" x14ac:dyDescent="0.25">
      <c r="A299" s="52" t="s">
        <v>576</v>
      </c>
      <c r="B299" s="105" t="s">
        <v>585</v>
      </c>
      <c r="C299" s="98" t="s">
        <v>1</v>
      </c>
      <c r="D299" s="84"/>
      <c r="E299" s="85">
        <v>8.5000000000000006E-2</v>
      </c>
      <c r="F299" s="151">
        <f t="shared" si="26"/>
        <v>0</v>
      </c>
      <c r="G299" s="94"/>
    </row>
    <row r="300" spans="1:10" s="14" customFormat="1" ht="30.75" customHeight="1" x14ac:dyDescent="0.25">
      <c r="A300" s="52" t="s">
        <v>577</v>
      </c>
      <c r="B300" s="105" t="s">
        <v>586</v>
      </c>
      <c r="C300" s="98" t="s">
        <v>1</v>
      </c>
      <c r="D300" s="84"/>
      <c r="E300" s="85">
        <v>8.5000000000000006E-2</v>
      </c>
      <c r="F300" s="151">
        <f t="shared" si="26"/>
        <v>0</v>
      </c>
      <c r="G300" s="94"/>
    </row>
    <row r="301" spans="1:10" s="14" customFormat="1" ht="30.75" customHeight="1" x14ac:dyDescent="0.25">
      <c r="A301" s="52" t="s">
        <v>578</v>
      </c>
      <c r="B301" s="60" t="s">
        <v>587</v>
      </c>
      <c r="C301" s="74" t="s">
        <v>1</v>
      </c>
      <c r="D301" s="84"/>
      <c r="E301" s="85">
        <v>8.5000000000000006E-2</v>
      </c>
      <c r="F301" s="151">
        <f t="shared" si="26"/>
        <v>0</v>
      </c>
      <c r="G301" s="94"/>
    </row>
    <row r="302" spans="1:10" ht="31.5" customHeight="1" x14ac:dyDescent="0.25">
      <c r="A302" s="168" t="s">
        <v>619</v>
      </c>
      <c r="B302" s="169"/>
      <c r="C302" s="169"/>
      <c r="D302" s="169"/>
      <c r="E302" s="169"/>
      <c r="F302" s="169"/>
      <c r="G302" s="170"/>
    </row>
    <row r="303" spans="1:10" s="14" customFormat="1" ht="30.75" customHeight="1" x14ac:dyDescent="0.25">
      <c r="A303" s="52" t="s">
        <v>167</v>
      </c>
      <c r="B303" s="105" t="s">
        <v>590</v>
      </c>
      <c r="C303" s="98" t="s">
        <v>1</v>
      </c>
      <c r="D303" s="84"/>
      <c r="E303" s="85">
        <v>8.5000000000000006E-2</v>
      </c>
      <c r="F303" s="151">
        <f t="shared" ref="F303:F312" si="27">D303*(1+E303)</f>
        <v>0</v>
      </c>
      <c r="G303" s="94"/>
    </row>
    <row r="304" spans="1:10" s="14" customFormat="1" ht="30.75" customHeight="1" x14ac:dyDescent="0.25">
      <c r="A304" s="52" t="s">
        <v>175</v>
      </c>
      <c r="B304" s="104" t="s">
        <v>591</v>
      </c>
      <c r="C304" s="98" t="s">
        <v>1</v>
      </c>
      <c r="D304" s="84"/>
      <c r="E304" s="85">
        <v>8.5000000000000006E-2</v>
      </c>
      <c r="F304" s="151">
        <f t="shared" si="27"/>
        <v>0</v>
      </c>
      <c r="G304" s="94"/>
    </row>
    <row r="305" spans="1:10" s="14" customFormat="1" ht="30.75" customHeight="1" x14ac:dyDescent="0.25">
      <c r="A305" s="52" t="s">
        <v>176</v>
      </c>
      <c r="B305" s="107" t="s">
        <v>592</v>
      </c>
      <c r="C305" s="99" t="s">
        <v>1</v>
      </c>
      <c r="D305" s="84"/>
      <c r="E305" s="85">
        <v>8.5000000000000006E-2</v>
      </c>
      <c r="F305" s="151">
        <f t="shared" si="27"/>
        <v>0</v>
      </c>
      <c r="G305" s="94"/>
    </row>
    <row r="306" spans="1:10" s="14" customFormat="1" ht="30.75" customHeight="1" x14ac:dyDescent="0.25">
      <c r="A306" s="52" t="s">
        <v>177</v>
      </c>
      <c r="B306" s="97" t="s">
        <v>593</v>
      </c>
      <c r="C306" s="98" t="s">
        <v>1</v>
      </c>
      <c r="D306" s="84"/>
      <c r="E306" s="85">
        <v>8.5000000000000006E-2</v>
      </c>
      <c r="F306" s="151">
        <f t="shared" si="27"/>
        <v>0</v>
      </c>
      <c r="G306" s="94"/>
    </row>
    <row r="307" spans="1:10" s="14" customFormat="1" ht="30.75" customHeight="1" x14ac:dyDescent="0.25">
      <c r="A307" s="52" t="s">
        <v>178</v>
      </c>
      <c r="B307" s="97" t="s">
        <v>594</v>
      </c>
      <c r="C307" s="98" t="s">
        <v>1</v>
      </c>
      <c r="D307" s="84"/>
      <c r="E307" s="85">
        <v>8.5000000000000006E-2</v>
      </c>
      <c r="F307" s="151">
        <f t="shared" si="27"/>
        <v>0</v>
      </c>
      <c r="G307" s="94"/>
    </row>
    <row r="308" spans="1:10" s="14" customFormat="1" ht="30.75" customHeight="1" x14ac:dyDescent="0.25">
      <c r="A308" s="52" t="s">
        <v>179</v>
      </c>
      <c r="B308" s="97" t="s">
        <v>595</v>
      </c>
      <c r="C308" s="98" t="s">
        <v>1</v>
      </c>
      <c r="D308" s="84"/>
      <c r="E308" s="85">
        <v>8.5000000000000006E-2</v>
      </c>
      <c r="F308" s="151">
        <f t="shared" si="27"/>
        <v>0</v>
      </c>
      <c r="G308" s="94"/>
    </row>
    <row r="309" spans="1:10" s="14" customFormat="1" ht="30.75" customHeight="1" x14ac:dyDescent="0.25">
      <c r="A309" s="52" t="s">
        <v>180</v>
      </c>
      <c r="B309" s="107" t="s">
        <v>596</v>
      </c>
      <c r="C309" s="99" t="s">
        <v>1</v>
      </c>
      <c r="D309" s="84"/>
      <c r="E309" s="85">
        <v>8.5000000000000006E-2</v>
      </c>
      <c r="F309" s="151">
        <f t="shared" si="27"/>
        <v>0</v>
      </c>
      <c r="G309" s="94"/>
    </row>
    <row r="310" spans="1:10" s="14" customFormat="1" ht="30.75" customHeight="1" x14ac:dyDescent="0.25">
      <c r="A310" s="52" t="s">
        <v>181</v>
      </c>
      <c r="B310" s="97" t="s">
        <v>597</v>
      </c>
      <c r="C310" s="98" t="s">
        <v>1</v>
      </c>
      <c r="D310" s="84"/>
      <c r="E310" s="85">
        <v>8.5000000000000006E-2</v>
      </c>
      <c r="F310" s="151">
        <f t="shared" si="27"/>
        <v>0</v>
      </c>
      <c r="G310" s="94"/>
    </row>
    <row r="311" spans="1:10" s="14" customFormat="1" ht="30.75" customHeight="1" x14ac:dyDescent="0.25">
      <c r="A311" s="52" t="s">
        <v>588</v>
      </c>
      <c r="B311" s="97" t="s">
        <v>598</v>
      </c>
      <c r="C311" s="98" t="s">
        <v>1</v>
      </c>
      <c r="D311" s="84"/>
      <c r="E311" s="85">
        <v>8.5000000000000006E-2</v>
      </c>
      <c r="F311" s="151">
        <f t="shared" si="27"/>
        <v>0</v>
      </c>
      <c r="G311" s="94"/>
    </row>
    <row r="312" spans="1:10" s="14" customFormat="1" ht="30.75" customHeight="1" x14ac:dyDescent="0.25">
      <c r="A312" s="52" t="s">
        <v>589</v>
      </c>
      <c r="B312" s="97" t="s">
        <v>599</v>
      </c>
      <c r="C312" s="98" t="s">
        <v>1</v>
      </c>
      <c r="D312" s="84"/>
      <c r="E312" s="85">
        <v>8.5000000000000006E-2</v>
      </c>
      <c r="F312" s="151">
        <f t="shared" si="27"/>
        <v>0</v>
      </c>
      <c r="G312" s="94"/>
    </row>
    <row r="313" spans="1:10" ht="44.25" customHeight="1" thickBot="1" x14ac:dyDescent="0.3">
      <c r="A313" s="176" t="s">
        <v>600</v>
      </c>
      <c r="B313" s="177"/>
      <c r="C313" s="75"/>
      <c r="D313" s="61"/>
      <c r="E313" s="62"/>
      <c r="F313" s="63"/>
      <c r="G313" s="64"/>
      <c r="H313" s="7"/>
      <c r="I313" s="7"/>
      <c r="J313" s="7"/>
    </row>
    <row r="314" spans="1:10" s="14" customFormat="1" ht="30.75" customHeight="1" x14ac:dyDescent="0.25">
      <c r="A314" s="52" t="s">
        <v>601</v>
      </c>
      <c r="B314" s="106" t="s">
        <v>609</v>
      </c>
      <c r="C314" s="103" t="s">
        <v>1</v>
      </c>
      <c r="D314" s="84"/>
      <c r="E314" s="85">
        <v>8.5000000000000006E-2</v>
      </c>
      <c r="F314" s="151">
        <f>D314*(1+E314)</f>
        <v>0</v>
      </c>
      <c r="G314" s="94"/>
    </row>
    <row r="315" spans="1:10" s="14" customFormat="1" ht="27" customHeight="1" x14ac:dyDescent="0.25">
      <c r="A315" s="52" t="s">
        <v>602</v>
      </c>
      <c r="B315" s="106" t="s">
        <v>610</v>
      </c>
      <c r="C315" s="103" t="s">
        <v>1</v>
      </c>
      <c r="D315" s="84"/>
      <c r="E315" s="85">
        <v>8.5000000000000006E-2</v>
      </c>
      <c r="F315" s="151">
        <f t="shared" ref="F315" si="28">D315*(1+E315)</f>
        <v>0</v>
      </c>
      <c r="G315" s="94"/>
    </row>
    <row r="316" spans="1:10" s="14" customFormat="1" ht="30.75" customHeight="1" x14ac:dyDescent="0.25">
      <c r="A316" s="52" t="s">
        <v>603</v>
      </c>
      <c r="B316" s="108" t="s">
        <v>611</v>
      </c>
      <c r="C316" s="103" t="s">
        <v>1</v>
      </c>
      <c r="D316" s="84"/>
      <c r="E316" s="85">
        <v>8.5000000000000006E-2</v>
      </c>
      <c r="F316" s="151">
        <f t="shared" ref="F316:F319" si="29">D316*(1+E316)</f>
        <v>0</v>
      </c>
      <c r="G316" s="94"/>
    </row>
    <row r="317" spans="1:10" s="14" customFormat="1" ht="30.75" customHeight="1" x14ac:dyDescent="0.25">
      <c r="A317" s="52" t="s">
        <v>604</v>
      </c>
      <c r="B317" s="106" t="s">
        <v>612</v>
      </c>
      <c r="C317" s="103" t="s">
        <v>1</v>
      </c>
      <c r="D317" s="84"/>
      <c r="E317" s="85">
        <v>8.5000000000000006E-2</v>
      </c>
      <c r="F317" s="151">
        <f t="shared" si="29"/>
        <v>0</v>
      </c>
      <c r="G317" s="94"/>
    </row>
    <row r="318" spans="1:10" s="14" customFormat="1" ht="30.75" customHeight="1" x14ac:dyDescent="0.25">
      <c r="A318" s="52" t="s">
        <v>605</v>
      </c>
      <c r="B318" s="109" t="s">
        <v>613</v>
      </c>
      <c r="C318" s="103" t="s">
        <v>1</v>
      </c>
      <c r="D318" s="84"/>
      <c r="E318" s="85">
        <v>8.5000000000000006E-2</v>
      </c>
      <c r="F318" s="151">
        <f t="shared" si="29"/>
        <v>0</v>
      </c>
      <c r="G318" s="94"/>
    </row>
    <row r="319" spans="1:10" s="14" customFormat="1" ht="27" customHeight="1" x14ac:dyDescent="0.25">
      <c r="A319" s="52" t="s">
        <v>606</v>
      </c>
      <c r="B319" s="109" t="s">
        <v>614</v>
      </c>
      <c r="C319" s="103" t="s">
        <v>1</v>
      </c>
      <c r="D319" s="84"/>
      <c r="E319" s="85">
        <v>8.5000000000000006E-2</v>
      </c>
      <c r="F319" s="151">
        <f t="shared" si="29"/>
        <v>0</v>
      </c>
      <c r="G319" s="94"/>
    </row>
    <row r="320" spans="1:10" s="14" customFormat="1" ht="30.75" customHeight="1" x14ac:dyDescent="0.25">
      <c r="A320" s="52" t="s">
        <v>607</v>
      </c>
      <c r="B320" s="110" t="s">
        <v>615</v>
      </c>
      <c r="C320" s="158" t="s">
        <v>1</v>
      </c>
      <c r="D320" s="84"/>
      <c r="E320" s="85">
        <v>8.5000000000000006E-2</v>
      </c>
      <c r="F320" s="151">
        <f t="shared" si="24"/>
        <v>0</v>
      </c>
      <c r="G320" s="94"/>
    </row>
    <row r="321" spans="1:10" s="14" customFormat="1" ht="30.75" customHeight="1" thickBot="1" x14ac:dyDescent="0.3">
      <c r="A321" s="52" t="s">
        <v>608</v>
      </c>
      <c r="B321" s="108" t="s">
        <v>616</v>
      </c>
      <c r="C321" s="103" t="s">
        <v>1</v>
      </c>
      <c r="D321" s="84"/>
      <c r="E321" s="85">
        <v>8.5000000000000006E-2</v>
      </c>
      <c r="F321" s="151">
        <f t="shared" si="24"/>
        <v>0</v>
      </c>
      <c r="G321" s="94"/>
    </row>
    <row r="322" spans="1:10" ht="44.25" customHeight="1" thickBot="1" x14ac:dyDescent="0.3">
      <c r="A322" s="171" t="s">
        <v>620</v>
      </c>
      <c r="B322" s="172"/>
      <c r="C322" s="69"/>
      <c r="D322" s="153"/>
      <c r="E322" s="30"/>
      <c r="F322" s="31"/>
      <c r="G322" s="32"/>
      <c r="H322" s="7"/>
      <c r="I322" s="7"/>
      <c r="J322" s="7"/>
    </row>
    <row r="323" spans="1:10" s="14" customFormat="1" ht="30.75" customHeight="1" x14ac:dyDescent="0.25">
      <c r="A323" s="52" t="s">
        <v>168</v>
      </c>
      <c r="B323" s="59" t="s">
        <v>629</v>
      </c>
      <c r="C323" s="74" t="s">
        <v>1</v>
      </c>
      <c r="D323" s="84"/>
      <c r="E323" s="85">
        <v>8.5000000000000006E-2</v>
      </c>
      <c r="F323" s="151">
        <f t="shared" ref="F323:F382" si="30">D323*(1+E323)</f>
        <v>0</v>
      </c>
      <c r="G323" s="94"/>
    </row>
    <row r="324" spans="1:10" s="14" customFormat="1" ht="30.75" customHeight="1" x14ac:dyDescent="0.25">
      <c r="A324" s="52" t="s">
        <v>169</v>
      </c>
      <c r="B324" s="97" t="s">
        <v>630</v>
      </c>
      <c r="C324" s="98" t="s">
        <v>1</v>
      </c>
      <c r="D324" s="84"/>
      <c r="E324" s="85">
        <v>8.5000000000000006E-2</v>
      </c>
      <c r="F324" s="151">
        <f t="shared" si="30"/>
        <v>0</v>
      </c>
      <c r="G324" s="94"/>
    </row>
    <row r="325" spans="1:10" s="14" customFormat="1" ht="27" customHeight="1" x14ac:dyDescent="0.25">
      <c r="A325" s="52" t="s">
        <v>170</v>
      </c>
      <c r="B325" s="97" t="s">
        <v>631</v>
      </c>
      <c r="C325" s="98" t="s">
        <v>1</v>
      </c>
      <c r="D325" s="84"/>
      <c r="E325" s="85">
        <v>8.5000000000000006E-2</v>
      </c>
      <c r="F325" s="151">
        <f t="shared" si="30"/>
        <v>0</v>
      </c>
      <c r="G325" s="94"/>
    </row>
    <row r="326" spans="1:10" s="14" customFormat="1" ht="30.75" customHeight="1" x14ac:dyDescent="0.25">
      <c r="A326" s="52" t="s">
        <v>621</v>
      </c>
      <c r="B326" s="59" t="s">
        <v>632</v>
      </c>
      <c r="C326" s="74" t="s">
        <v>1</v>
      </c>
      <c r="D326" s="84"/>
      <c r="E326" s="85">
        <v>8.5000000000000006E-2</v>
      </c>
      <c r="F326" s="151">
        <f t="shared" ref="F326:F331" si="31">D326*(1+E326)</f>
        <v>0</v>
      </c>
      <c r="G326" s="94"/>
    </row>
    <row r="327" spans="1:10" s="14" customFormat="1" ht="30.75" customHeight="1" x14ac:dyDescent="0.25">
      <c r="A327" s="52" t="s">
        <v>622</v>
      </c>
      <c r="B327" s="97" t="s">
        <v>633</v>
      </c>
      <c r="C327" s="98" t="s">
        <v>1</v>
      </c>
      <c r="D327" s="84"/>
      <c r="E327" s="85">
        <v>8.5000000000000006E-2</v>
      </c>
      <c r="F327" s="151">
        <f t="shared" si="31"/>
        <v>0</v>
      </c>
      <c r="G327" s="94"/>
    </row>
    <row r="328" spans="1:10" s="14" customFormat="1" ht="27" customHeight="1" x14ac:dyDescent="0.25">
      <c r="A328" s="52" t="s">
        <v>623</v>
      </c>
      <c r="B328" s="97" t="s">
        <v>634</v>
      </c>
      <c r="C328" s="98" t="s">
        <v>1</v>
      </c>
      <c r="D328" s="84"/>
      <c r="E328" s="85">
        <v>8.5000000000000006E-2</v>
      </c>
      <c r="F328" s="151">
        <f t="shared" si="31"/>
        <v>0</v>
      </c>
      <c r="G328" s="94"/>
    </row>
    <row r="329" spans="1:10" s="14" customFormat="1" ht="30.75" customHeight="1" x14ac:dyDescent="0.25">
      <c r="A329" s="52" t="s">
        <v>624</v>
      </c>
      <c r="B329" s="59" t="s">
        <v>635</v>
      </c>
      <c r="C329" s="74" t="s">
        <v>1</v>
      </c>
      <c r="D329" s="84"/>
      <c r="E329" s="85">
        <v>8.5000000000000006E-2</v>
      </c>
      <c r="F329" s="151">
        <f t="shared" si="31"/>
        <v>0</v>
      </c>
      <c r="G329" s="94"/>
    </row>
    <row r="330" spans="1:10" s="14" customFormat="1" ht="30.75" customHeight="1" x14ac:dyDescent="0.25">
      <c r="A330" s="52" t="s">
        <v>625</v>
      </c>
      <c r="B330" s="97" t="s">
        <v>636</v>
      </c>
      <c r="C330" s="98" t="s">
        <v>1</v>
      </c>
      <c r="D330" s="84"/>
      <c r="E330" s="85">
        <v>8.5000000000000006E-2</v>
      </c>
      <c r="F330" s="151">
        <f t="shared" si="31"/>
        <v>0</v>
      </c>
      <c r="G330" s="94"/>
    </row>
    <row r="331" spans="1:10" s="14" customFormat="1" ht="27" customHeight="1" x14ac:dyDescent="0.25">
      <c r="A331" s="52" t="s">
        <v>626</v>
      </c>
      <c r="B331" s="97" t="s">
        <v>637</v>
      </c>
      <c r="C331" s="98" t="s">
        <v>1</v>
      </c>
      <c r="D331" s="84"/>
      <c r="E331" s="85">
        <v>8.5000000000000006E-2</v>
      </c>
      <c r="F331" s="151">
        <f t="shared" si="31"/>
        <v>0</v>
      </c>
      <c r="G331" s="94"/>
    </row>
    <row r="332" spans="1:10" s="14" customFormat="1" ht="30.75" customHeight="1" x14ac:dyDescent="0.25">
      <c r="A332" s="52" t="s">
        <v>627</v>
      </c>
      <c r="B332" s="97" t="s">
        <v>638</v>
      </c>
      <c r="C332" s="98" t="s">
        <v>1</v>
      </c>
      <c r="D332" s="84"/>
      <c r="E332" s="85">
        <v>8.5000000000000006E-2</v>
      </c>
      <c r="F332" s="151">
        <f t="shared" ref="F332:F333" si="32">D332*(1+E332)</f>
        <v>0</v>
      </c>
      <c r="G332" s="94"/>
    </row>
    <row r="333" spans="1:10" s="14" customFormat="1" ht="27" customHeight="1" thickBot="1" x14ac:dyDescent="0.3">
      <c r="A333" s="52" t="s">
        <v>628</v>
      </c>
      <c r="B333" s="111" t="s">
        <v>639</v>
      </c>
      <c r="C333" s="99" t="s">
        <v>1</v>
      </c>
      <c r="D333" s="84"/>
      <c r="E333" s="85">
        <v>8.5000000000000006E-2</v>
      </c>
      <c r="F333" s="151">
        <f t="shared" si="32"/>
        <v>0</v>
      </c>
      <c r="G333" s="94"/>
    </row>
    <row r="334" spans="1:10" ht="44.25" customHeight="1" thickBot="1" x14ac:dyDescent="0.3">
      <c r="A334" s="171" t="s">
        <v>640</v>
      </c>
      <c r="B334" s="172"/>
      <c r="C334" s="69"/>
      <c r="D334" s="153"/>
      <c r="E334" s="30"/>
      <c r="F334" s="31"/>
      <c r="G334" s="32"/>
      <c r="H334" s="7"/>
      <c r="I334" s="7"/>
      <c r="J334" s="7"/>
    </row>
    <row r="335" spans="1:10" ht="31.5" customHeight="1" x14ac:dyDescent="0.25">
      <c r="A335" s="168" t="s">
        <v>641</v>
      </c>
      <c r="B335" s="174"/>
      <c r="C335" s="174"/>
      <c r="D335" s="174"/>
      <c r="E335" s="174"/>
      <c r="F335" s="174"/>
      <c r="G335" s="175"/>
    </row>
    <row r="336" spans="1:10" s="14" customFormat="1" ht="30.75" customHeight="1" x14ac:dyDescent="0.25">
      <c r="A336" s="52" t="s">
        <v>171</v>
      </c>
      <c r="B336" s="97" t="s">
        <v>642</v>
      </c>
      <c r="C336" s="98" t="s">
        <v>1</v>
      </c>
      <c r="D336" s="84"/>
      <c r="E336" s="85">
        <v>8.5000000000000006E-2</v>
      </c>
      <c r="F336" s="151">
        <f>D336*(1+E336)</f>
        <v>0</v>
      </c>
      <c r="G336" s="94"/>
    </row>
    <row r="337" spans="1:10" s="14" customFormat="1" ht="30.75" customHeight="1" x14ac:dyDescent="0.25">
      <c r="A337" s="52" t="s">
        <v>172</v>
      </c>
      <c r="B337" s="97" t="s">
        <v>643</v>
      </c>
      <c r="C337" s="98" t="s">
        <v>1</v>
      </c>
      <c r="D337" s="84"/>
      <c r="E337" s="85">
        <v>8.5000000000000006E-2</v>
      </c>
      <c r="F337" s="151">
        <f t="shared" si="30"/>
        <v>0</v>
      </c>
      <c r="G337" s="94"/>
    </row>
    <row r="338" spans="1:10" s="14" customFormat="1" ht="30.75" customHeight="1" x14ac:dyDescent="0.25">
      <c r="A338" s="52" t="s">
        <v>173</v>
      </c>
      <c r="B338" s="97" t="s">
        <v>644</v>
      </c>
      <c r="C338" s="98" t="s">
        <v>1</v>
      </c>
      <c r="D338" s="84"/>
      <c r="E338" s="85">
        <v>8.5000000000000006E-2</v>
      </c>
      <c r="F338" s="151">
        <f t="shared" si="30"/>
        <v>0</v>
      </c>
      <c r="G338" s="94"/>
    </row>
    <row r="339" spans="1:10" ht="31.5" customHeight="1" x14ac:dyDescent="0.25">
      <c r="A339" s="168" t="s">
        <v>645</v>
      </c>
      <c r="B339" s="174"/>
      <c r="C339" s="174"/>
      <c r="D339" s="174"/>
      <c r="E339" s="174"/>
      <c r="F339" s="174"/>
      <c r="G339" s="175"/>
    </row>
    <row r="340" spans="1:10" s="14" customFormat="1" ht="27" customHeight="1" x14ac:dyDescent="0.25">
      <c r="A340" s="52" t="s">
        <v>174</v>
      </c>
      <c r="B340" s="97" t="s">
        <v>650</v>
      </c>
      <c r="C340" s="98" t="s">
        <v>1</v>
      </c>
      <c r="D340" s="84"/>
      <c r="E340" s="85">
        <v>8.5000000000000006E-2</v>
      </c>
      <c r="F340" s="151">
        <f t="shared" si="30"/>
        <v>0</v>
      </c>
      <c r="G340" s="94"/>
    </row>
    <row r="341" spans="1:10" s="14" customFormat="1" ht="27" customHeight="1" x14ac:dyDescent="0.25">
      <c r="A341" s="52" t="s">
        <v>646</v>
      </c>
      <c r="B341" s="97" t="s">
        <v>642</v>
      </c>
      <c r="C341" s="98" t="s">
        <v>1</v>
      </c>
      <c r="D341" s="84"/>
      <c r="E341" s="85">
        <v>8.5000000000000006E-2</v>
      </c>
      <c r="F341" s="151">
        <f t="shared" si="30"/>
        <v>0</v>
      </c>
      <c r="G341" s="94"/>
    </row>
    <row r="342" spans="1:10" s="14" customFormat="1" ht="30.75" customHeight="1" x14ac:dyDescent="0.25">
      <c r="A342" s="52" t="s">
        <v>647</v>
      </c>
      <c r="B342" s="97" t="s">
        <v>644</v>
      </c>
      <c r="C342" s="98" t="s">
        <v>1</v>
      </c>
      <c r="D342" s="84"/>
      <c r="E342" s="85">
        <v>8.5000000000000006E-2</v>
      </c>
      <c r="F342" s="151">
        <f t="shared" ref="F342:F343" si="33">D342*(1+E342)</f>
        <v>0</v>
      </c>
      <c r="G342" s="94"/>
    </row>
    <row r="343" spans="1:10" s="14" customFormat="1" ht="27" customHeight="1" x14ac:dyDescent="0.25">
      <c r="A343" s="52" t="s">
        <v>648</v>
      </c>
      <c r="B343" s="97" t="s">
        <v>651</v>
      </c>
      <c r="C343" s="98" t="s">
        <v>1</v>
      </c>
      <c r="D343" s="84"/>
      <c r="E343" s="85">
        <v>8.5000000000000006E-2</v>
      </c>
      <c r="F343" s="151">
        <f t="shared" si="33"/>
        <v>0</v>
      </c>
      <c r="G343" s="94"/>
    </row>
    <row r="344" spans="1:10" s="14" customFormat="1" ht="30.75" customHeight="1" thickBot="1" x14ac:dyDescent="0.3">
      <c r="A344" s="52" t="s">
        <v>649</v>
      </c>
      <c r="B344" s="97" t="s">
        <v>652</v>
      </c>
      <c r="C344" s="98" t="s">
        <v>1</v>
      </c>
      <c r="D344" s="84"/>
      <c r="E344" s="85">
        <v>8.5000000000000006E-2</v>
      </c>
      <c r="F344" s="151">
        <f t="shared" ref="F344" si="34">D344*(1+E344)</f>
        <v>0</v>
      </c>
      <c r="G344" s="94"/>
    </row>
    <row r="345" spans="1:10" ht="44.25" customHeight="1" thickBot="1" x14ac:dyDescent="0.3">
      <c r="A345" s="171" t="s">
        <v>653</v>
      </c>
      <c r="B345" s="172"/>
      <c r="C345" s="69"/>
      <c r="D345" s="153"/>
      <c r="E345" s="30"/>
      <c r="F345" s="31"/>
      <c r="G345" s="32"/>
      <c r="H345" s="7"/>
      <c r="I345" s="7"/>
      <c r="J345" s="7"/>
    </row>
    <row r="346" spans="1:10" s="14" customFormat="1" ht="30.75" customHeight="1" x14ac:dyDescent="0.25">
      <c r="A346" s="52" t="s">
        <v>654</v>
      </c>
      <c r="B346" s="97" t="s">
        <v>655</v>
      </c>
      <c r="C346" s="98" t="s">
        <v>42</v>
      </c>
      <c r="D346" s="84"/>
      <c r="E346" s="85">
        <v>8.5000000000000006E-2</v>
      </c>
      <c r="F346" s="151">
        <f t="shared" si="30"/>
        <v>0</v>
      </c>
      <c r="G346" s="94"/>
    </row>
    <row r="347" spans="1:10" s="14" customFormat="1" ht="30.75" customHeight="1" x14ac:dyDescent="0.25">
      <c r="A347" s="52" t="s">
        <v>689</v>
      </c>
      <c r="B347" s="97" t="s">
        <v>656</v>
      </c>
      <c r="C347" s="98" t="s">
        <v>42</v>
      </c>
      <c r="D347" s="84"/>
      <c r="E347" s="85">
        <v>8.5000000000000006E-2</v>
      </c>
      <c r="F347" s="151">
        <f t="shared" si="30"/>
        <v>0</v>
      </c>
      <c r="G347" s="94"/>
    </row>
    <row r="348" spans="1:10" s="14" customFormat="1" ht="30.75" customHeight="1" x14ac:dyDescent="0.25">
      <c r="A348" s="52" t="s">
        <v>690</v>
      </c>
      <c r="B348" s="97" t="s">
        <v>657</v>
      </c>
      <c r="C348" s="98" t="s">
        <v>42</v>
      </c>
      <c r="D348" s="84"/>
      <c r="E348" s="85">
        <v>8.5000000000000006E-2</v>
      </c>
      <c r="F348" s="151">
        <f t="shared" ref="F348:F349" si="35">D348*(1+E348)</f>
        <v>0</v>
      </c>
      <c r="G348" s="94"/>
    </row>
    <row r="349" spans="1:10" s="14" customFormat="1" ht="30.75" customHeight="1" x14ac:dyDescent="0.25">
      <c r="A349" s="52" t="s">
        <v>691</v>
      </c>
      <c r="B349" s="97" t="s">
        <v>658</v>
      </c>
      <c r="C349" s="98" t="s">
        <v>42</v>
      </c>
      <c r="D349" s="84"/>
      <c r="E349" s="85">
        <v>8.5000000000000006E-2</v>
      </c>
      <c r="F349" s="151">
        <f t="shared" si="35"/>
        <v>0</v>
      </c>
      <c r="G349" s="94"/>
    </row>
    <row r="350" spans="1:10" s="14" customFormat="1" ht="30.75" customHeight="1" x14ac:dyDescent="0.25">
      <c r="A350" s="52" t="s">
        <v>692</v>
      </c>
      <c r="B350" s="97" t="s">
        <v>659</v>
      </c>
      <c r="C350" s="98" t="s">
        <v>42</v>
      </c>
      <c r="D350" s="84"/>
      <c r="E350" s="85">
        <v>8.5000000000000006E-2</v>
      </c>
      <c r="F350" s="151">
        <f t="shared" ref="F350:F351" si="36">D350*(1+E350)</f>
        <v>0</v>
      </c>
      <c r="G350" s="94"/>
    </row>
    <row r="351" spans="1:10" s="14" customFormat="1" ht="30.75" customHeight="1" x14ac:dyDescent="0.25">
      <c r="A351" s="52" t="s">
        <v>693</v>
      </c>
      <c r="B351" s="97" t="s">
        <v>660</v>
      </c>
      <c r="C351" s="98" t="s">
        <v>1</v>
      </c>
      <c r="D351" s="84"/>
      <c r="E351" s="85">
        <v>8.5000000000000006E-2</v>
      </c>
      <c r="F351" s="151">
        <f t="shared" si="36"/>
        <v>0</v>
      </c>
      <c r="G351" s="94"/>
    </row>
    <row r="352" spans="1:10" s="14" customFormat="1" ht="30.75" customHeight="1" x14ac:dyDescent="0.25">
      <c r="A352" s="52" t="s">
        <v>694</v>
      </c>
      <c r="B352" s="97" t="s">
        <v>661</v>
      </c>
      <c r="C352" s="98" t="s">
        <v>1</v>
      </c>
      <c r="D352" s="84"/>
      <c r="E352" s="85">
        <v>8.5000000000000006E-2</v>
      </c>
      <c r="F352" s="151">
        <f t="shared" ref="F352:F353" si="37">D352*(1+E352)</f>
        <v>0</v>
      </c>
      <c r="G352" s="94"/>
    </row>
    <row r="353" spans="1:7" s="14" customFormat="1" ht="30.75" customHeight="1" x14ac:dyDescent="0.25">
      <c r="A353" s="52" t="s">
        <v>695</v>
      </c>
      <c r="B353" s="97" t="s">
        <v>662</v>
      </c>
      <c r="C353" s="98" t="s">
        <v>1</v>
      </c>
      <c r="D353" s="84"/>
      <c r="E353" s="85">
        <v>8.5000000000000006E-2</v>
      </c>
      <c r="F353" s="151">
        <f t="shared" si="37"/>
        <v>0</v>
      </c>
      <c r="G353" s="94"/>
    </row>
    <row r="354" spans="1:7" s="14" customFormat="1" ht="30.75" customHeight="1" x14ac:dyDescent="0.25">
      <c r="A354" s="52" t="s">
        <v>696</v>
      </c>
      <c r="B354" s="97" t="s">
        <v>663</v>
      </c>
      <c r="C354" s="98" t="s">
        <v>1</v>
      </c>
      <c r="D354" s="84"/>
      <c r="E354" s="85">
        <v>8.5000000000000006E-2</v>
      </c>
      <c r="F354" s="151">
        <f t="shared" ref="F354:F355" si="38">D354*(1+E354)</f>
        <v>0</v>
      </c>
      <c r="G354" s="94"/>
    </row>
    <row r="355" spans="1:7" s="14" customFormat="1" ht="30.75" customHeight="1" x14ac:dyDescent="0.25">
      <c r="A355" s="52" t="s">
        <v>697</v>
      </c>
      <c r="B355" s="97" t="s">
        <v>664</v>
      </c>
      <c r="C355" s="98" t="s">
        <v>42</v>
      </c>
      <c r="D355" s="84"/>
      <c r="E355" s="85">
        <v>8.5000000000000006E-2</v>
      </c>
      <c r="F355" s="151">
        <f t="shared" si="38"/>
        <v>0</v>
      </c>
      <c r="G355" s="94"/>
    </row>
    <row r="356" spans="1:7" s="14" customFormat="1" ht="30.75" customHeight="1" x14ac:dyDescent="0.25">
      <c r="A356" s="52" t="s">
        <v>698</v>
      </c>
      <c r="B356" s="111" t="s">
        <v>665</v>
      </c>
      <c r="C356" s="99" t="s">
        <v>42</v>
      </c>
      <c r="D356" s="84"/>
      <c r="E356" s="85">
        <v>8.5000000000000006E-2</v>
      </c>
      <c r="F356" s="151">
        <f t="shared" si="30"/>
        <v>0</v>
      </c>
      <c r="G356" s="94"/>
    </row>
    <row r="357" spans="1:7" s="14" customFormat="1" ht="30.75" customHeight="1" x14ac:dyDescent="0.25">
      <c r="A357" s="52" t="s">
        <v>699</v>
      </c>
      <c r="B357" s="97" t="s">
        <v>666</v>
      </c>
      <c r="C357" s="98" t="s">
        <v>42</v>
      </c>
      <c r="D357" s="84"/>
      <c r="E357" s="85">
        <v>8.5000000000000006E-2</v>
      </c>
      <c r="F357" s="151">
        <f t="shared" ref="F357:F378" si="39">D357*(1+E357)</f>
        <v>0</v>
      </c>
      <c r="G357" s="94"/>
    </row>
    <row r="358" spans="1:7" s="14" customFormat="1" ht="30.75" customHeight="1" x14ac:dyDescent="0.25">
      <c r="A358" s="52" t="s">
        <v>700</v>
      </c>
      <c r="B358" s="97" t="s">
        <v>667</v>
      </c>
      <c r="C358" s="98" t="s">
        <v>42</v>
      </c>
      <c r="D358" s="84"/>
      <c r="E358" s="85">
        <v>8.5000000000000006E-2</v>
      </c>
      <c r="F358" s="151">
        <f t="shared" si="39"/>
        <v>0</v>
      </c>
      <c r="G358" s="94"/>
    </row>
    <row r="359" spans="1:7" s="14" customFormat="1" ht="30.75" customHeight="1" x14ac:dyDescent="0.25">
      <c r="A359" s="52" t="s">
        <v>701</v>
      </c>
      <c r="B359" s="97" t="s">
        <v>668</v>
      </c>
      <c r="C359" s="98" t="s">
        <v>1</v>
      </c>
      <c r="D359" s="84"/>
      <c r="E359" s="85">
        <v>8.5000000000000006E-2</v>
      </c>
      <c r="F359" s="151">
        <f t="shared" si="39"/>
        <v>0</v>
      </c>
      <c r="G359" s="94"/>
    </row>
    <row r="360" spans="1:7" s="14" customFormat="1" ht="30.75" customHeight="1" x14ac:dyDescent="0.25">
      <c r="A360" s="52" t="s">
        <v>702</v>
      </c>
      <c r="B360" s="97" t="s">
        <v>669</v>
      </c>
      <c r="C360" s="98" t="s">
        <v>1</v>
      </c>
      <c r="D360" s="84"/>
      <c r="E360" s="85">
        <v>8.5000000000000006E-2</v>
      </c>
      <c r="F360" s="151">
        <f t="shared" si="39"/>
        <v>0</v>
      </c>
      <c r="G360" s="94"/>
    </row>
    <row r="361" spans="1:7" s="14" customFormat="1" ht="30.75" customHeight="1" x14ac:dyDescent="0.25">
      <c r="A361" s="52" t="s">
        <v>703</v>
      </c>
      <c r="B361" s="97" t="s">
        <v>670</v>
      </c>
      <c r="C361" s="98" t="s">
        <v>1</v>
      </c>
      <c r="D361" s="84"/>
      <c r="E361" s="85">
        <v>8.5000000000000006E-2</v>
      </c>
      <c r="F361" s="151">
        <f t="shared" si="39"/>
        <v>0</v>
      </c>
      <c r="G361" s="94"/>
    </row>
    <row r="362" spans="1:7" s="14" customFormat="1" ht="30.75" customHeight="1" x14ac:dyDescent="0.25">
      <c r="A362" s="52" t="s">
        <v>704</v>
      </c>
      <c r="B362" s="97" t="s">
        <v>671</v>
      </c>
      <c r="C362" s="98" t="s">
        <v>1</v>
      </c>
      <c r="D362" s="84"/>
      <c r="E362" s="85">
        <v>8.5000000000000006E-2</v>
      </c>
      <c r="F362" s="151">
        <f t="shared" si="39"/>
        <v>0</v>
      </c>
      <c r="G362" s="94"/>
    </row>
    <row r="363" spans="1:7" s="14" customFormat="1" ht="30.75" customHeight="1" x14ac:dyDescent="0.25">
      <c r="A363" s="52" t="s">
        <v>705</v>
      </c>
      <c r="B363" s="97" t="s">
        <v>672</v>
      </c>
      <c r="C363" s="98" t="s">
        <v>1</v>
      </c>
      <c r="D363" s="84"/>
      <c r="E363" s="85">
        <v>8.5000000000000006E-2</v>
      </c>
      <c r="F363" s="151">
        <f t="shared" si="39"/>
        <v>0</v>
      </c>
      <c r="G363" s="94"/>
    </row>
    <row r="364" spans="1:7" s="14" customFormat="1" ht="30.75" customHeight="1" x14ac:dyDescent="0.25">
      <c r="A364" s="52" t="s">
        <v>706</v>
      </c>
      <c r="B364" s="97" t="s">
        <v>673</v>
      </c>
      <c r="C364" s="98" t="s">
        <v>1</v>
      </c>
      <c r="D364" s="84"/>
      <c r="E364" s="85">
        <v>8.5000000000000006E-2</v>
      </c>
      <c r="F364" s="151">
        <f t="shared" si="39"/>
        <v>0</v>
      </c>
      <c r="G364" s="94"/>
    </row>
    <row r="365" spans="1:7" s="14" customFormat="1" ht="30.75" customHeight="1" x14ac:dyDescent="0.25">
      <c r="A365" s="52" t="s">
        <v>707</v>
      </c>
      <c r="B365" s="97" t="s">
        <v>674</v>
      </c>
      <c r="C365" s="98" t="s">
        <v>1</v>
      </c>
      <c r="D365" s="84"/>
      <c r="E365" s="85">
        <v>8.5000000000000006E-2</v>
      </c>
      <c r="F365" s="151">
        <f t="shared" si="39"/>
        <v>0</v>
      </c>
      <c r="G365" s="94"/>
    </row>
    <row r="366" spans="1:7" s="14" customFormat="1" ht="30.75" customHeight="1" x14ac:dyDescent="0.25">
      <c r="A366" s="52" t="s">
        <v>708</v>
      </c>
      <c r="B366" s="97" t="s">
        <v>675</v>
      </c>
      <c r="C366" s="98" t="s">
        <v>1</v>
      </c>
      <c r="D366" s="84"/>
      <c r="E366" s="85">
        <v>8.5000000000000006E-2</v>
      </c>
      <c r="F366" s="151">
        <f t="shared" si="39"/>
        <v>0</v>
      </c>
      <c r="G366" s="94"/>
    </row>
    <row r="367" spans="1:7" s="14" customFormat="1" ht="30.75" customHeight="1" x14ac:dyDescent="0.25">
      <c r="A367" s="52" t="s">
        <v>709</v>
      </c>
      <c r="B367" s="111" t="s">
        <v>676</v>
      </c>
      <c r="C367" s="99" t="s">
        <v>1</v>
      </c>
      <c r="D367" s="84"/>
      <c r="E367" s="85">
        <v>8.5000000000000006E-2</v>
      </c>
      <c r="F367" s="151">
        <f t="shared" si="39"/>
        <v>0</v>
      </c>
      <c r="G367" s="94"/>
    </row>
    <row r="368" spans="1:7" s="14" customFormat="1" ht="30.75" customHeight="1" x14ac:dyDescent="0.25">
      <c r="A368" s="52" t="s">
        <v>710</v>
      </c>
      <c r="B368" s="97" t="s">
        <v>677</v>
      </c>
      <c r="C368" s="98" t="s">
        <v>1</v>
      </c>
      <c r="D368" s="84"/>
      <c r="E368" s="85">
        <v>8.5000000000000006E-2</v>
      </c>
      <c r="F368" s="151">
        <f t="shared" si="39"/>
        <v>0</v>
      </c>
      <c r="G368" s="94"/>
    </row>
    <row r="369" spans="1:10" s="14" customFormat="1" ht="30.75" customHeight="1" x14ac:dyDescent="0.25">
      <c r="A369" s="52" t="s">
        <v>711</v>
      </c>
      <c r="B369" s="97" t="s">
        <v>678</v>
      </c>
      <c r="C369" s="98" t="s">
        <v>1</v>
      </c>
      <c r="D369" s="84"/>
      <c r="E369" s="85">
        <v>8.5000000000000006E-2</v>
      </c>
      <c r="F369" s="151">
        <f t="shared" si="39"/>
        <v>0</v>
      </c>
      <c r="G369" s="94"/>
    </row>
    <row r="370" spans="1:10" s="14" customFormat="1" ht="30.75" customHeight="1" x14ac:dyDescent="0.25">
      <c r="A370" s="52" t="s">
        <v>712</v>
      </c>
      <c r="B370" s="97" t="s">
        <v>679</v>
      </c>
      <c r="C370" s="98" t="s">
        <v>42</v>
      </c>
      <c r="D370" s="84"/>
      <c r="E370" s="85">
        <v>8.5000000000000006E-2</v>
      </c>
      <c r="F370" s="151">
        <f t="shared" si="39"/>
        <v>0</v>
      </c>
      <c r="G370" s="94"/>
    </row>
    <row r="371" spans="1:10" s="14" customFormat="1" ht="30.75" customHeight="1" x14ac:dyDescent="0.25">
      <c r="A371" s="52" t="s">
        <v>713</v>
      </c>
      <c r="B371" s="97" t="s">
        <v>680</v>
      </c>
      <c r="C371" s="98" t="s">
        <v>42</v>
      </c>
      <c r="D371" s="84"/>
      <c r="E371" s="85">
        <v>8.5000000000000006E-2</v>
      </c>
      <c r="F371" s="151">
        <f t="shared" si="39"/>
        <v>0</v>
      </c>
      <c r="G371" s="94"/>
    </row>
    <row r="372" spans="1:10" s="14" customFormat="1" ht="30.75" customHeight="1" x14ac:dyDescent="0.25">
      <c r="A372" s="52" t="s">
        <v>714</v>
      </c>
      <c r="B372" s="97" t="s">
        <v>681</v>
      </c>
      <c r="C372" s="98" t="s">
        <v>42</v>
      </c>
      <c r="D372" s="84"/>
      <c r="E372" s="85">
        <v>8.5000000000000006E-2</v>
      </c>
      <c r="F372" s="151">
        <f t="shared" si="39"/>
        <v>0</v>
      </c>
      <c r="G372" s="94"/>
    </row>
    <row r="373" spans="1:10" s="14" customFormat="1" ht="30.75" customHeight="1" x14ac:dyDescent="0.25">
      <c r="A373" s="52" t="s">
        <v>715</v>
      </c>
      <c r="B373" s="97" t="s">
        <v>682</v>
      </c>
      <c r="C373" s="98" t="s">
        <v>42</v>
      </c>
      <c r="D373" s="84"/>
      <c r="E373" s="85">
        <v>8.5000000000000006E-2</v>
      </c>
      <c r="F373" s="151">
        <f t="shared" si="39"/>
        <v>0</v>
      </c>
      <c r="G373" s="94"/>
    </row>
    <row r="374" spans="1:10" s="14" customFormat="1" ht="30.75" customHeight="1" x14ac:dyDescent="0.25">
      <c r="A374" s="52" t="s">
        <v>716</v>
      </c>
      <c r="B374" s="97" t="s">
        <v>683</v>
      </c>
      <c r="C374" s="98" t="s">
        <v>42</v>
      </c>
      <c r="D374" s="84"/>
      <c r="E374" s="85">
        <v>8.5000000000000006E-2</v>
      </c>
      <c r="F374" s="151">
        <f t="shared" si="39"/>
        <v>0</v>
      </c>
      <c r="G374" s="94"/>
    </row>
    <row r="375" spans="1:10" s="14" customFormat="1" ht="30.75" customHeight="1" x14ac:dyDescent="0.25">
      <c r="A375" s="52" t="s">
        <v>717</v>
      </c>
      <c r="B375" s="97" t="s">
        <v>684</v>
      </c>
      <c r="C375" s="98" t="s">
        <v>42</v>
      </c>
      <c r="D375" s="84"/>
      <c r="E375" s="85">
        <v>8.5000000000000006E-2</v>
      </c>
      <c r="F375" s="151">
        <f t="shared" si="39"/>
        <v>0</v>
      </c>
      <c r="G375" s="94"/>
    </row>
    <row r="376" spans="1:10" s="14" customFormat="1" ht="30.75" customHeight="1" x14ac:dyDescent="0.25">
      <c r="A376" s="52" t="s">
        <v>718</v>
      </c>
      <c r="B376" s="97" t="s">
        <v>685</v>
      </c>
      <c r="C376" s="98" t="s">
        <v>1</v>
      </c>
      <c r="D376" s="84"/>
      <c r="E376" s="85">
        <v>8.5000000000000006E-2</v>
      </c>
      <c r="F376" s="151">
        <f t="shared" si="39"/>
        <v>0</v>
      </c>
      <c r="G376" s="94"/>
    </row>
    <row r="377" spans="1:10" s="14" customFormat="1" ht="30.75" customHeight="1" x14ac:dyDescent="0.25">
      <c r="A377" s="52" t="s">
        <v>719</v>
      </c>
      <c r="B377" s="97" t="s">
        <v>686</v>
      </c>
      <c r="C377" s="98" t="s">
        <v>1</v>
      </c>
      <c r="D377" s="84"/>
      <c r="E377" s="85">
        <v>8.5000000000000006E-2</v>
      </c>
      <c r="F377" s="151">
        <f t="shared" si="39"/>
        <v>0</v>
      </c>
      <c r="G377" s="94"/>
    </row>
    <row r="378" spans="1:10" s="14" customFormat="1" ht="30.75" customHeight="1" x14ac:dyDescent="0.25">
      <c r="A378" s="52" t="s">
        <v>720</v>
      </c>
      <c r="B378" s="111" t="s">
        <v>687</v>
      </c>
      <c r="C378" s="99" t="s">
        <v>1</v>
      </c>
      <c r="D378" s="84"/>
      <c r="E378" s="85">
        <v>8.5000000000000006E-2</v>
      </c>
      <c r="F378" s="151">
        <f t="shared" si="39"/>
        <v>0</v>
      </c>
      <c r="G378" s="94"/>
    </row>
    <row r="379" spans="1:10" s="14" customFormat="1" ht="30.75" customHeight="1" thickBot="1" x14ac:dyDescent="0.3">
      <c r="A379" s="52" t="s">
        <v>721</v>
      </c>
      <c r="B379" s="97" t="s">
        <v>688</v>
      </c>
      <c r="C379" s="98" t="s">
        <v>1</v>
      </c>
      <c r="D379" s="84"/>
      <c r="E379" s="85">
        <v>8.5000000000000006E-2</v>
      </c>
      <c r="F379" s="151">
        <f t="shared" ref="F379" si="40">D379*(1+E379)</f>
        <v>0</v>
      </c>
      <c r="G379" s="94"/>
    </row>
    <row r="380" spans="1:10" ht="44.25" customHeight="1" thickBot="1" x14ac:dyDescent="0.3">
      <c r="A380" s="171" t="s">
        <v>722</v>
      </c>
      <c r="B380" s="172"/>
      <c r="C380" s="69"/>
      <c r="D380" s="153"/>
      <c r="E380" s="30"/>
      <c r="F380" s="31"/>
      <c r="G380" s="32"/>
      <c r="H380" s="7"/>
      <c r="I380" s="7"/>
      <c r="J380" s="7"/>
    </row>
    <row r="381" spans="1:10" s="14" customFormat="1" ht="27" customHeight="1" x14ac:dyDescent="0.25">
      <c r="A381" s="52" t="s">
        <v>723</v>
      </c>
      <c r="B381" s="97" t="s">
        <v>734</v>
      </c>
      <c r="C381" s="98" t="s">
        <v>1</v>
      </c>
      <c r="D381" s="84"/>
      <c r="E381" s="85">
        <v>8.5000000000000006E-2</v>
      </c>
      <c r="F381" s="151">
        <f t="shared" ref="F381" si="41">D381*(1+E381)</f>
        <v>0</v>
      </c>
      <c r="G381" s="94"/>
    </row>
    <row r="382" spans="1:10" s="14" customFormat="1" ht="27" customHeight="1" x14ac:dyDescent="0.25">
      <c r="A382" s="52" t="s">
        <v>724</v>
      </c>
      <c r="B382" s="97" t="s">
        <v>735</v>
      </c>
      <c r="C382" s="98" t="s">
        <v>1</v>
      </c>
      <c r="D382" s="84"/>
      <c r="E382" s="85">
        <v>8.5000000000000006E-2</v>
      </c>
      <c r="F382" s="151">
        <f t="shared" si="30"/>
        <v>0</v>
      </c>
      <c r="G382" s="94"/>
    </row>
    <row r="383" spans="1:10" s="14" customFormat="1" ht="30.75" customHeight="1" x14ac:dyDescent="0.25">
      <c r="A383" s="52" t="s">
        <v>725</v>
      </c>
      <c r="B383" s="97" t="s">
        <v>736</v>
      </c>
      <c r="C383" s="98" t="s">
        <v>1</v>
      </c>
      <c r="D383" s="84"/>
      <c r="E383" s="85">
        <v>8.5000000000000006E-2</v>
      </c>
      <c r="F383" s="151">
        <f t="shared" si="24"/>
        <v>0</v>
      </c>
      <c r="G383" s="94"/>
    </row>
    <row r="384" spans="1:10" s="14" customFormat="1" ht="30.75" customHeight="1" x14ac:dyDescent="0.25">
      <c r="A384" s="52" t="s">
        <v>726</v>
      </c>
      <c r="B384" s="97" t="s">
        <v>737</v>
      </c>
      <c r="C384" s="98" t="s">
        <v>1</v>
      </c>
      <c r="D384" s="84"/>
      <c r="E384" s="85">
        <v>8.5000000000000006E-2</v>
      </c>
      <c r="F384" s="151">
        <f t="shared" si="24"/>
        <v>0</v>
      </c>
      <c r="G384" s="94"/>
    </row>
    <row r="385" spans="1:10" s="14" customFormat="1" ht="27" customHeight="1" x14ac:dyDescent="0.25">
      <c r="A385" s="52" t="s">
        <v>727</v>
      </c>
      <c r="B385" s="97" t="s">
        <v>738</v>
      </c>
      <c r="C385" s="98" t="s">
        <v>1</v>
      </c>
      <c r="D385" s="84"/>
      <c r="E385" s="85">
        <v>8.5000000000000006E-2</v>
      </c>
      <c r="F385" s="151">
        <f t="shared" si="24"/>
        <v>0</v>
      </c>
      <c r="G385" s="94"/>
    </row>
    <row r="386" spans="1:10" s="14" customFormat="1" ht="30.75" customHeight="1" x14ac:dyDescent="0.25">
      <c r="A386" s="52" t="s">
        <v>728</v>
      </c>
      <c r="B386" s="112" t="s">
        <v>739</v>
      </c>
      <c r="C386" s="98" t="s">
        <v>1</v>
      </c>
      <c r="D386" s="84"/>
      <c r="E386" s="85">
        <v>8.5000000000000006E-2</v>
      </c>
      <c r="F386" s="151">
        <f t="shared" ref="F386:F391" si="42">D386*(1+E386)</f>
        <v>0</v>
      </c>
      <c r="G386" s="94"/>
    </row>
    <row r="387" spans="1:10" s="14" customFormat="1" ht="27" customHeight="1" x14ac:dyDescent="0.25">
      <c r="A387" s="52" t="s">
        <v>729</v>
      </c>
      <c r="B387" s="97" t="s">
        <v>740</v>
      </c>
      <c r="C387" s="98" t="s">
        <v>1</v>
      </c>
      <c r="D387" s="84"/>
      <c r="E387" s="85">
        <v>8.5000000000000006E-2</v>
      </c>
      <c r="F387" s="151">
        <f t="shared" si="42"/>
        <v>0</v>
      </c>
      <c r="G387" s="94"/>
    </row>
    <row r="388" spans="1:10" s="14" customFormat="1" ht="27" customHeight="1" x14ac:dyDescent="0.25">
      <c r="A388" s="52" t="s">
        <v>730</v>
      </c>
      <c r="B388" s="97" t="s">
        <v>741</v>
      </c>
      <c r="C388" s="98" t="s">
        <v>1</v>
      </c>
      <c r="D388" s="84"/>
      <c r="E388" s="85">
        <v>8.5000000000000006E-2</v>
      </c>
      <c r="F388" s="151">
        <f t="shared" si="42"/>
        <v>0</v>
      </c>
      <c r="G388" s="94"/>
    </row>
    <row r="389" spans="1:10" s="14" customFormat="1" ht="30.75" customHeight="1" x14ac:dyDescent="0.25">
      <c r="A389" s="52" t="s">
        <v>731</v>
      </c>
      <c r="B389" s="97" t="s">
        <v>742</v>
      </c>
      <c r="C389" s="98" t="s">
        <v>1</v>
      </c>
      <c r="D389" s="84"/>
      <c r="E389" s="85">
        <v>8.5000000000000006E-2</v>
      </c>
      <c r="F389" s="151">
        <f t="shared" si="42"/>
        <v>0</v>
      </c>
      <c r="G389" s="86"/>
    </row>
    <row r="390" spans="1:10" s="14" customFormat="1" ht="30.75" customHeight="1" x14ac:dyDescent="0.25">
      <c r="A390" s="52" t="s">
        <v>732</v>
      </c>
      <c r="B390" s="97" t="s">
        <v>743</v>
      </c>
      <c r="C390" s="98" t="s">
        <v>1</v>
      </c>
      <c r="D390" s="84"/>
      <c r="E390" s="85">
        <v>8.5000000000000006E-2</v>
      </c>
      <c r="F390" s="151">
        <f t="shared" si="42"/>
        <v>0</v>
      </c>
      <c r="G390" s="86"/>
    </row>
    <row r="391" spans="1:10" s="14" customFormat="1" ht="27" customHeight="1" thickBot="1" x14ac:dyDescent="0.3">
      <c r="A391" s="52" t="s">
        <v>733</v>
      </c>
      <c r="B391" s="97" t="s">
        <v>744</v>
      </c>
      <c r="C391" s="98" t="s">
        <v>1</v>
      </c>
      <c r="D391" s="84"/>
      <c r="E391" s="85">
        <v>8.5000000000000006E-2</v>
      </c>
      <c r="F391" s="151">
        <f t="shared" si="42"/>
        <v>0</v>
      </c>
      <c r="G391" s="86"/>
    </row>
    <row r="392" spans="1:10" ht="44.25" customHeight="1" thickBot="1" x14ac:dyDescent="0.3">
      <c r="A392" s="171" t="s">
        <v>745</v>
      </c>
      <c r="B392" s="172"/>
      <c r="C392" s="69"/>
      <c r="D392" s="153"/>
      <c r="E392" s="30"/>
      <c r="F392" s="31"/>
      <c r="G392" s="32"/>
      <c r="H392" s="7"/>
      <c r="I392" s="7"/>
      <c r="J392" s="7"/>
    </row>
    <row r="393" spans="1:10" ht="24.75" customHeight="1" x14ac:dyDescent="0.25">
      <c r="A393" s="168" t="s">
        <v>746</v>
      </c>
      <c r="B393" s="169"/>
      <c r="C393" s="169"/>
      <c r="D393" s="169"/>
      <c r="E393" s="169"/>
      <c r="F393" s="169"/>
      <c r="G393" s="170"/>
    </row>
    <row r="394" spans="1:10" s="14" customFormat="1" ht="54" customHeight="1" x14ac:dyDescent="0.25">
      <c r="A394" s="52" t="s">
        <v>182</v>
      </c>
      <c r="B394" s="97" t="s">
        <v>747</v>
      </c>
      <c r="C394" s="98" t="s">
        <v>1</v>
      </c>
      <c r="D394" s="84"/>
      <c r="E394" s="85">
        <v>8.5000000000000006E-2</v>
      </c>
      <c r="F394" s="151">
        <f t="shared" ref="F394" si="43">D394*(1+E394)</f>
        <v>0</v>
      </c>
      <c r="G394" s="94"/>
    </row>
    <row r="395" spans="1:10" s="14" customFormat="1" ht="54" customHeight="1" x14ac:dyDescent="0.25">
      <c r="A395" s="52" t="s">
        <v>183</v>
      </c>
      <c r="B395" s="97" t="s">
        <v>748</v>
      </c>
      <c r="C395" s="98" t="s">
        <v>1</v>
      </c>
      <c r="D395" s="84"/>
      <c r="E395" s="85">
        <v>8.5000000000000006E-2</v>
      </c>
      <c r="F395" s="151">
        <f t="shared" ref="F395:F396" si="44">D395*(1+E395)</f>
        <v>0</v>
      </c>
      <c r="G395" s="94"/>
    </row>
    <row r="396" spans="1:10" s="14" customFormat="1" ht="54" customHeight="1" x14ac:dyDescent="0.25">
      <c r="A396" s="52" t="s">
        <v>184</v>
      </c>
      <c r="B396" s="97" t="s">
        <v>749</v>
      </c>
      <c r="C396" s="98" t="s">
        <v>1</v>
      </c>
      <c r="D396" s="84"/>
      <c r="E396" s="85">
        <v>8.5000000000000006E-2</v>
      </c>
      <c r="F396" s="151">
        <f t="shared" si="44"/>
        <v>0</v>
      </c>
      <c r="G396" s="94"/>
    </row>
    <row r="397" spans="1:10" ht="24.75" customHeight="1" x14ac:dyDescent="0.25">
      <c r="A397" s="168" t="s">
        <v>750</v>
      </c>
      <c r="B397" s="169"/>
      <c r="C397" s="169"/>
      <c r="D397" s="169"/>
      <c r="E397" s="169"/>
      <c r="F397" s="169"/>
      <c r="G397" s="170"/>
    </row>
    <row r="398" spans="1:10" s="14" customFormat="1" ht="27" customHeight="1" x14ac:dyDescent="0.25">
      <c r="A398" s="52" t="s">
        <v>185</v>
      </c>
      <c r="B398" s="97" t="s">
        <v>751</v>
      </c>
      <c r="C398" s="98" t="s">
        <v>1</v>
      </c>
      <c r="D398" s="84"/>
      <c r="E398" s="85">
        <v>8.5000000000000006E-2</v>
      </c>
      <c r="F398" s="151">
        <f t="shared" ref="F398:F403" si="45">D398*(1+E398)</f>
        <v>0</v>
      </c>
      <c r="G398" s="86"/>
    </row>
    <row r="399" spans="1:10" s="14" customFormat="1" ht="30.75" customHeight="1" x14ac:dyDescent="0.25">
      <c r="A399" s="52" t="s">
        <v>186</v>
      </c>
      <c r="B399" s="97" t="s">
        <v>752</v>
      </c>
      <c r="C399" s="98" t="s">
        <v>1</v>
      </c>
      <c r="D399" s="84"/>
      <c r="E399" s="85">
        <v>8.5000000000000006E-2</v>
      </c>
      <c r="F399" s="151">
        <f t="shared" si="45"/>
        <v>0</v>
      </c>
      <c r="G399" s="86"/>
    </row>
    <row r="400" spans="1:10" s="14" customFormat="1" ht="27" customHeight="1" x14ac:dyDescent="0.25">
      <c r="A400" s="52" t="s">
        <v>187</v>
      </c>
      <c r="B400" s="97" t="s">
        <v>753</v>
      </c>
      <c r="C400" s="98" t="s">
        <v>1</v>
      </c>
      <c r="D400" s="84"/>
      <c r="E400" s="85">
        <v>8.5000000000000006E-2</v>
      </c>
      <c r="F400" s="151">
        <f t="shared" si="45"/>
        <v>0</v>
      </c>
      <c r="G400" s="86"/>
    </row>
    <row r="401" spans="1:10" s="14" customFormat="1" ht="30.75" customHeight="1" x14ac:dyDescent="0.25">
      <c r="A401" s="52" t="s">
        <v>188</v>
      </c>
      <c r="B401" s="97" t="s">
        <v>754</v>
      </c>
      <c r="C401" s="98" t="s">
        <v>1</v>
      </c>
      <c r="D401" s="84"/>
      <c r="E401" s="85">
        <v>8.5000000000000006E-2</v>
      </c>
      <c r="F401" s="151">
        <f t="shared" si="45"/>
        <v>0</v>
      </c>
      <c r="G401" s="86"/>
    </row>
    <row r="402" spans="1:10" s="14" customFormat="1" ht="30.75" customHeight="1" x14ac:dyDescent="0.25">
      <c r="A402" s="52" t="s">
        <v>189</v>
      </c>
      <c r="B402" s="97" t="s">
        <v>755</v>
      </c>
      <c r="C402" s="98" t="s">
        <v>1</v>
      </c>
      <c r="D402" s="84"/>
      <c r="E402" s="85">
        <v>8.5000000000000006E-2</v>
      </c>
      <c r="F402" s="151">
        <f t="shared" si="45"/>
        <v>0</v>
      </c>
      <c r="G402" s="86"/>
    </row>
    <row r="403" spans="1:10" s="14" customFormat="1" ht="27" customHeight="1" thickBot="1" x14ac:dyDescent="0.3">
      <c r="A403" s="52" t="s">
        <v>190</v>
      </c>
      <c r="B403" s="97" t="s">
        <v>756</v>
      </c>
      <c r="C403" s="76" t="s">
        <v>1</v>
      </c>
      <c r="D403" s="84"/>
      <c r="E403" s="85">
        <v>8.5000000000000006E-2</v>
      </c>
      <c r="F403" s="151">
        <f t="shared" si="45"/>
        <v>0</v>
      </c>
      <c r="G403" s="86"/>
    </row>
    <row r="404" spans="1:10" ht="44.25" customHeight="1" thickBot="1" x14ac:dyDescent="0.3">
      <c r="A404" s="171" t="s">
        <v>757</v>
      </c>
      <c r="B404" s="172"/>
      <c r="C404" s="69"/>
      <c r="D404" s="153"/>
      <c r="E404" s="30"/>
      <c r="F404" s="31"/>
      <c r="G404" s="32"/>
      <c r="H404" s="7"/>
      <c r="I404" s="7"/>
      <c r="J404" s="7"/>
    </row>
    <row r="405" spans="1:10" s="14" customFormat="1" ht="27" customHeight="1" x14ac:dyDescent="0.25">
      <c r="A405" s="52" t="s">
        <v>758</v>
      </c>
      <c r="B405" s="159" t="s">
        <v>763</v>
      </c>
      <c r="C405" s="98" t="s">
        <v>1</v>
      </c>
      <c r="D405" s="84"/>
      <c r="E405" s="85">
        <v>8.5000000000000006E-2</v>
      </c>
      <c r="F405" s="151">
        <f t="shared" ref="F405" si="46">D405*(1+E405)</f>
        <v>0</v>
      </c>
      <c r="G405" s="94"/>
    </row>
    <row r="406" spans="1:10" s="14" customFormat="1" ht="30.75" customHeight="1" x14ac:dyDescent="0.25">
      <c r="A406" s="52" t="s">
        <v>759</v>
      </c>
      <c r="B406" s="159" t="s">
        <v>764</v>
      </c>
      <c r="C406" s="98" t="s">
        <v>1</v>
      </c>
      <c r="D406" s="84"/>
      <c r="E406" s="85">
        <v>8.5000000000000006E-2</v>
      </c>
      <c r="F406" s="151">
        <f t="shared" ref="F406:F407" si="47">D406*(1+E406)</f>
        <v>0</v>
      </c>
      <c r="G406" s="94"/>
    </row>
    <row r="407" spans="1:10" s="14" customFormat="1" ht="27" customHeight="1" x14ac:dyDescent="0.25">
      <c r="A407" s="52" t="s">
        <v>760</v>
      </c>
      <c r="B407" s="159" t="s">
        <v>765</v>
      </c>
      <c r="C407" s="98" t="s">
        <v>1</v>
      </c>
      <c r="D407" s="84"/>
      <c r="E407" s="85">
        <v>8.5000000000000006E-2</v>
      </c>
      <c r="F407" s="151">
        <f t="shared" si="47"/>
        <v>0</v>
      </c>
      <c r="G407" s="94"/>
    </row>
    <row r="408" spans="1:10" s="14" customFormat="1" ht="30.75" customHeight="1" x14ac:dyDescent="0.25">
      <c r="A408" s="52" t="s">
        <v>761</v>
      </c>
      <c r="B408" s="159" t="s">
        <v>766</v>
      </c>
      <c r="C408" s="98" t="s">
        <v>1</v>
      </c>
      <c r="D408" s="84"/>
      <c r="E408" s="85">
        <v>8.5000000000000006E-2</v>
      </c>
      <c r="F408" s="151">
        <f t="shared" ref="F408:F409" si="48">D408*(1+E408)</f>
        <v>0</v>
      </c>
      <c r="G408" s="94"/>
    </row>
    <row r="409" spans="1:10" s="14" customFormat="1" ht="27" customHeight="1" thickBot="1" x14ac:dyDescent="0.3">
      <c r="A409" s="160" t="s">
        <v>762</v>
      </c>
      <c r="B409" s="161" t="s">
        <v>767</v>
      </c>
      <c r="C409" s="162" t="s">
        <v>1</v>
      </c>
      <c r="D409" s="163"/>
      <c r="E409" s="164">
        <v>8.5000000000000006E-2</v>
      </c>
      <c r="F409" s="155">
        <f t="shared" si="48"/>
        <v>0</v>
      </c>
      <c r="G409" s="165"/>
    </row>
    <row r="410" spans="1:10" x14ac:dyDescent="0.25">
      <c r="A410" s="4"/>
    </row>
    <row r="411" spans="1:10" x14ac:dyDescent="0.25">
      <c r="A411" s="4"/>
    </row>
    <row r="412" spans="1:10" x14ac:dyDescent="0.25">
      <c r="A412" s="4"/>
    </row>
    <row r="413" spans="1:10" x14ac:dyDescent="0.25">
      <c r="A413" s="4"/>
    </row>
    <row r="414" spans="1:10" x14ac:dyDescent="0.25">
      <c r="A414" s="4"/>
    </row>
    <row r="415" spans="1:10" x14ac:dyDescent="0.25">
      <c r="A415" s="4"/>
    </row>
    <row r="416" spans="1:10" x14ac:dyDescent="0.25">
      <c r="A416" s="4"/>
    </row>
    <row r="417" spans="1:1" x14ac:dyDescent="0.25">
      <c r="A417" s="4"/>
    </row>
  </sheetData>
  <mergeCells count="70">
    <mergeCell ref="H85:K87"/>
    <mergeCell ref="H108:M108"/>
    <mergeCell ref="A232:B232"/>
    <mergeCell ref="A275:B275"/>
    <mergeCell ref="A279:B279"/>
    <mergeCell ref="A165:B165"/>
    <mergeCell ref="A178:B178"/>
    <mergeCell ref="A180:B180"/>
    <mergeCell ref="A234:B234"/>
    <mergeCell ref="A253:B253"/>
    <mergeCell ref="A257:B257"/>
    <mergeCell ref="H220:K220"/>
    <mergeCell ref="H221:K221"/>
    <mergeCell ref="H222:K222"/>
    <mergeCell ref="H223:K223"/>
    <mergeCell ref="H224:K224"/>
    <mergeCell ref="H225:K225"/>
    <mergeCell ref="H226:K226"/>
    <mergeCell ref="H227:K227"/>
    <mergeCell ref="H228:K228"/>
    <mergeCell ref="H229:K229"/>
    <mergeCell ref="A17:B17"/>
    <mergeCell ref="A19:G19"/>
    <mergeCell ref="A84:D84"/>
    <mergeCell ref="A90:E90"/>
    <mergeCell ref="A94:G94"/>
    <mergeCell ref="A37:G37"/>
    <mergeCell ref="A43:G43"/>
    <mergeCell ref="A44:G44"/>
    <mergeCell ref="A34:G34"/>
    <mergeCell ref="A73:B73"/>
    <mergeCell ref="A28:B28"/>
    <mergeCell ref="A18:G18"/>
    <mergeCell ref="A108:B108"/>
    <mergeCell ref="A22:G22"/>
    <mergeCell ref="A51:B51"/>
    <mergeCell ref="A53:B53"/>
    <mergeCell ref="A97:B97"/>
    <mergeCell ref="A29:G29"/>
    <mergeCell ref="A33:B33"/>
    <mergeCell ref="A50:B50"/>
    <mergeCell ref="A2:G2"/>
    <mergeCell ref="C7:D7"/>
    <mergeCell ref="E7:G7"/>
    <mergeCell ref="A5:G5"/>
    <mergeCell ref="A6:G6"/>
    <mergeCell ref="D9:G9"/>
    <mergeCell ref="A11:B11"/>
    <mergeCell ref="A12:G12"/>
    <mergeCell ref="A14:G14"/>
    <mergeCell ref="A3:G3"/>
    <mergeCell ref="A109:B109"/>
    <mergeCell ref="A116:B116"/>
    <mergeCell ref="A289:B289"/>
    <mergeCell ref="A283:B283"/>
    <mergeCell ref="A339:G339"/>
    <mergeCell ref="A290:G290"/>
    <mergeCell ref="A292:G292"/>
    <mergeCell ref="A302:G302"/>
    <mergeCell ref="A313:B313"/>
    <mergeCell ref="A397:G397"/>
    <mergeCell ref="A404:B404"/>
    <mergeCell ref="A185:C185"/>
    <mergeCell ref="A380:B380"/>
    <mergeCell ref="A345:B345"/>
    <mergeCell ref="A393:G393"/>
    <mergeCell ref="A322:B322"/>
    <mergeCell ref="A334:B334"/>
    <mergeCell ref="A335:G335"/>
    <mergeCell ref="A392:B392"/>
  </mergeCells>
  <pageMargins left="0.23622047244094491" right="0.23622047244094491" top="0.59055118110236227" bottom="0.59055118110236227" header="0.31496062992125984" footer="0.31496062992125984"/>
  <pageSetup paperSize="9" scale="60" fitToHeight="0" orientation="portrait" r:id="rId1"/>
  <headerFooter>
    <oddFooter>&amp;LLOT 2
&amp;A&amp;R&amp;P/&amp;N</oddFooter>
  </headerFooter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08"/>
  <sheetViews>
    <sheetView view="pageBreakPreview" zoomScale="90" zoomScaleNormal="90" zoomScaleSheetLayoutView="90" workbookViewId="0">
      <pane ySplit="11" topLeftCell="A12" activePane="bottomLeft" state="frozen"/>
      <selection pane="bottomLeft" activeCell="E93" sqref="E93"/>
    </sheetView>
  </sheetViews>
  <sheetFormatPr baseColWidth="10" defaultColWidth="11.42578125" defaultRowHeight="12.75" x14ac:dyDescent="0.25"/>
  <cols>
    <col min="1" max="1" width="10.42578125" style="1" customWidth="1"/>
    <col min="2" max="2" width="77.42578125" style="4" customWidth="1"/>
    <col min="3" max="3" width="10.140625" style="4" customWidth="1"/>
    <col min="4" max="4" width="17.5703125" style="22" customWidth="1"/>
    <col min="5" max="5" width="11" style="6" customWidth="1"/>
    <col min="6" max="6" width="12.42578125" style="22" customWidth="1"/>
    <col min="7" max="7" width="12.42578125" style="6" customWidth="1"/>
    <col min="8" max="16384" width="11.42578125" style="4"/>
  </cols>
  <sheetData>
    <row r="2" spans="1:7" ht="30" customHeight="1" x14ac:dyDescent="0.25">
      <c r="A2" s="188" t="str">
        <f>'BPU Travaux d''électricité SS4'!A2:G2</f>
        <v>ACCORD-CADRE DE TRAVAUX DE RENOVATION EN SS4 POUR LE CHUM</v>
      </c>
      <c r="B2" s="188"/>
      <c r="C2" s="188"/>
      <c r="D2" s="188"/>
      <c r="E2" s="188"/>
      <c r="F2" s="188"/>
      <c r="G2" s="188"/>
    </row>
    <row r="3" spans="1:7" ht="30" customHeight="1" x14ac:dyDescent="0.25">
      <c r="A3" s="188" t="str">
        <f>'BPU Travaux d''électricité SS4'!A3:G3</f>
        <v>LOT 2 : TRAVAUX D'ELECTRICITE EN SS4</v>
      </c>
      <c r="B3" s="188"/>
      <c r="C3" s="188"/>
      <c r="D3" s="188"/>
      <c r="E3" s="188"/>
      <c r="F3" s="188"/>
      <c r="G3" s="188"/>
    </row>
    <row r="5" spans="1:7" ht="39.75" customHeight="1" x14ac:dyDescent="0.25">
      <c r="A5" s="194" t="s">
        <v>43</v>
      </c>
      <c r="B5" s="194"/>
      <c r="C5" s="194"/>
      <c r="D5" s="194"/>
      <c r="E5" s="194"/>
      <c r="F5" s="194"/>
      <c r="G5" s="194"/>
    </row>
    <row r="6" spans="1:7" ht="22.5" customHeight="1" x14ac:dyDescent="0.25">
      <c r="A6" s="245" t="s">
        <v>44</v>
      </c>
      <c r="B6" s="245"/>
      <c r="C6" s="245"/>
      <c r="D6" s="245"/>
      <c r="E6" s="245"/>
      <c r="F6" s="245"/>
      <c r="G6" s="245"/>
    </row>
    <row r="7" spans="1:7" ht="12.75" customHeight="1" thickBot="1" x14ac:dyDescent="0.3">
      <c r="A7" s="195"/>
      <c r="B7" s="196"/>
      <c r="C7" s="197"/>
      <c r="D7" s="197"/>
      <c r="E7" s="197"/>
      <c r="F7" s="197"/>
      <c r="G7" s="198"/>
    </row>
    <row r="8" spans="1:7" ht="67.5" customHeight="1" thickBot="1" x14ac:dyDescent="0.3">
      <c r="A8" s="39"/>
      <c r="B8" s="40"/>
      <c r="C8" s="189" t="s">
        <v>6</v>
      </c>
      <c r="D8" s="190"/>
      <c r="E8" s="191">
        <f>'BPU Travaux d''électricité SS4'!E7:G7</f>
        <v>0</v>
      </c>
      <c r="F8" s="243"/>
      <c r="G8" s="244"/>
    </row>
    <row r="9" spans="1:7" s="14" customFormat="1" ht="12.75" customHeight="1" x14ac:dyDescent="0.25">
      <c r="A9" s="12"/>
      <c r="B9" s="13"/>
      <c r="C9" s="15"/>
      <c r="D9" s="20"/>
      <c r="E9" s="49"/>
      <c r="F9" s="20"/>
      <c r="G9" s="16"/>
    </row>
    <row r="10" spans="1:7" ht="18.75" customHeight="1" thickBot="1" x14ac:dyDescent="0.3">
      <c r="A10" s="8"/>
      <c r="B10" s="41"/>
      <c r="C10" s="41"/>
      <c r="D10" s="250" t="s">
        <v>50</v>
      </c>
      <c r="E10" s="251"/>
      <c r="F10" s="251"/>
      <c r="G10" s="252"/>
    </row>
    <row r="11" spans="1:7" s="2" customFormat="1" ht="62.25" customHeight="1" thickBot="1" x14ac:dyDescent="0.3">
      <c r="A11" s="18" t="s">
        <v>12</v>
      </c>
      <c r="B11" s="19" t="s">
        <v>0</v>
      </c>
      <c r="C11" s="19" t="s">
        <v>1</v>
      </c>
      <c r="D11" s="131" t="s">
        <v>46</v>
      </c>
      <c r="E11" s="134" t="s">
        <v>45</v>
      </c>
      <c r="F11" s="246" t="s">
        <v>47</v>
      </c>
      <c r="G11" s="247"/>
    </row>
    <row r="12" spans="1:7" ht="28.5" customHeight="1" thickBot="1" x14ac:dyDescent="0.3">
      <c r="A12" s="241" t="str">
        <f>'BPU Travaux d''électricité SS4'!A11:B11</f>
        <v xml:space="preserve">1 -  ETUDES ET DOCUMENTS OBLIGATOIRES SS4 </v>
      </c>
      <c r="B12" s="242"/>
      <c r="C12" s="3"/>
      <c r="D12" s="130"/>
      <c r="E12" s="50"/>
      <c r="F12" s="248"/>
      <c r="G12" s="249"/>
    </row>
    <row r="13" spans="1:7" s="14" customFormat="1" ht="25.5" customHeight="1" x14ac:dyDescent="0.25">
      <c r="A13" s="82" t="str">
        <f>'BPU Travaux d''électricité SS4'!A13</f>
        <v>1.01</v>
      </c>
      <c r="B13" s="47" t="str">
        <f>'BPU Travaux d''électricité SS4'!B13</f>
        <v>Élaboration du MOA** avec processus validé</v>
      </c>
      <c r="C13" s="44" t="str">
        <f>'BPU Travaux d''électricité SS4'!C13</f>
        <v>FT</v>
      </c>
      <c r="D13" s="45">
        <f>'BPU Travaux d''électricité SS4'!D13</f>
        <v>0</v>
      </c>
      <c r="E13" s="48">
        <f>1+1+1+1+1</f>
        <v>5</v>
      </c>
      <c r="F13" s="225">
        <f>D13*E13</f>
        <v>0</v>
      </c>
      <c r="G13" s="226"/>
    </row>
    <row r="14" spans="1:7" s="14" customFormat="1" ht="60.75" customHeight="1" x14ac:dyDescent="0.25">
      <c r="A14" s="82" t="str">
        <f>'BPU Travaux d''électricité SS4'!A15</f>
        <v>1.02</v>
      </c>
      <c r="B14" s="47" t="str">
        <f>'BPU Travaux d''électricité SS4'!B15</f>
        <v>Demande de certificat d'acceptation provisoire des déchets (CAP) auprès de l'éliminateur et producteur des bordereaux de suivi de déchets contenant de l'amiante (BSDA) Article R.4412-113 du code du travail.</v>
      </c>
      <c r="C14" s="44" t="str">
        <f>'BPU Travaux d''électricité SS4'!C15</f>
        <v>FT</v>
      </c>
      <c r="D14" s="45">
        <f>'BPU Travaux d''électricité SS4'!D15</f>
        <v>0</v>
      </c>
      <c r="E14" s="48">
        <f>1+1+1+1+1</f>
        <v>5</v>
      </c>
      <c r="F14" s="225">
        <f>D14*E14</f>
        <v>0</v>
      </c>
      <c r="G14" s="226"/>
    </row>
    <row r="15" spans="1:7" s="14" customFormat="1" ht="50.25" customHeight="1" thickBot="1" x14ac:dyDescent="0.3">
      <c r="A15" s="82" t="str">
        <f>'BPU Travaux d''électricité SS4'!A16</f>
        <v>1.03</v>
      </c>
      <c r="B15" s="47" t="str">
        <f>'BPU Travaux d''électricité SS4'!B16</f>
        <v>Etablissement du RFI (rapport final d'intervention) ou DOE (comprenant notice de fonctionnement, fiche technique ….)</v>
      </c>
      <c r="C15" s="44" t="str">
        <f>'BPU Travaux d''électricité SS4'!C16</f>
        <v>FT</v>
      </c>
      <c r="D15" s="45">
        <f>'BPU Travaux d''électricité SS4'!D16</f>
        <v>0</v>
      </c>
      <c r="E15" s="48">
        <f>1+1+1+1+1</f>
        <v>5</v>
      </c>
      <c r="F15" s="225">
        <f>D15*E15</f>
        <v>0</v>
      </c>
      <c r="G15" s="226"/>
    </row>
    <row r="16" spans="1:7" ht="23.25" customHeight="1" thickBot="1" x14ac:dyDescent="0.3">
      <c r="A16" s="231" t="s">
        <v>21</v>
      </c>
      <c r="B16" s="232"/>
      <c r="C16" s="29"/>
      <c r="D16" s="129"/>
      <c r="E16" s="51"/>
      <c r="F16" s="235"/>
      <c r="G16" s="236"/>
    </row>
    <row r="17" spans="1:7" ht="34.5" customHeight="1" x14ac:dyDescent="0.25">
      <c r="A17" s="227" t="str">
        <f>'BPU Travaux d''électricité SS4'!A19:G19</f>
        <v>Echafaudage lourd à double rangée de poteaux tubulaires, planchers de travail en acier perforé avec trappes, garde-corps, jeux d'échelles et plinthes, filets de protection (charges admissibles 500 kg/m²) :</v>
      </c>
      <c r="B17" s="228"/>
      <c r="C17" s="228"/>
      <c r="D17" s="228"/>
      <c r="E17" s="228"/>
      <c r="F17" s="239"/>
      <c r="G17" s="240"/>
    </row>
    <row r="18" spans="1:7" s="14" customFormat="1" ht="18.75" customHeight="1" x14ac:dyDescent="0.25">
      <c r="A18" s="87" t="str">
        <f>'BPU Travaux d''électricité SS4'!A20</f>
        <v>2.01</v>
      </c>
      <c r="B18" s="46" t="str">
        <f>'BPU Travaux d''électricité SS4'!B20</f>
        <v>double transport, montage et démontage</v>
      </c>
      <c r="C18" s="44" t="str">
        <f>'BPU Travaux d''électricité SS4'!C20</f>
        <v>FT</v>
      </c>
      <c r="D18" s="45">
        <f>'BPU Travaux d''électricité SS4'!D20</f>
        <v>0</v>
      </c>
      <c r="E18" s="48">
        <f>1</f>
        <v>1</v>
      </c>
      <c r="F18" s="225">
        <f>D18*E18</f>
        <v>0</v>
      </c>
      <c r="G18" s="226"/>
    </row>
    <row r="19" spans="1:7" s="14" customFormat="1" ht="18.75" customHeight="1" x14ac:dyDescent="0.25">
      <c r="A19" s="87" t="str">
        <f>'BPU Travaux d''électricité SS4'!A21</f>
        <v>2.02</v>
      </c>
      <c r="B19" s="46" t="str">
        <f>'BPU Travaux d''électricité SS4'!B21</f>
        <v>location journalière</v>
      </c>
      <c r="C19" s="44" t="str">
        <f>'BPU Travaux d''électricité SS4'!C21</f>
        <v>J</v>
      </c>
      <c r="D19" s="45">
        <f>'BPU Travaux d''électricité SS4'!D21</f>
        <v>0</v>
      </c>
      <c r="E19" s="48">
        <v>1</v>
      </c>
      <c r="F19" s="225">
        <f>D19*E19</f>
        <v>0</v>
      </c>
      <c r="G19" s="226"/>
    </row>
    <row r="20" spans="1:7" ht="34.5" customHeight="1" x14ac:dyDescent="0.25">
      <c r="A20" s="201" t="s">
        <v>28</v>
      </c>
      <c r="B20" s="202"/>
      <c r="C20" s="202"/>
      <c r="D20" s="202"/>
      <c r="E20" s="202"/>
      <c r="F20" s="253"/>
      <c r="G20" s="254"/>
    </row>
    <row r="21" spans="1:7" s="14" customFormat="1" ht="18.75" customHeight="1" x14ac:dyDescent="0.25">
      <c r="A21" s="87" t="str">
        <f>'BPU Travaux d''électricité SS4'!A23</f>
        <v>2.03</v>
      </c>
      <c r="B21" s="46" t="str">
        <f>'BPU Travaux d''électricité SS4'!B23</f>
        <v>double transport, montage et démontage</v>
      </c>
      <c r="C21" s="44" t="str">
        <f>'BPU Travaux d''électricité SS4'!C23</f>
        <v>FT</v>
      </c>
      <c r="D21" s="45">
        <f>'BPU Travaux d''électricité SS4'!D23</f>
        <v>0</v>
      </c>
      <c r="E21" s="48">
        <f>1</f>
        <v>1</v>
      </c>
      <c r="F21" s="225">
        <f>D21*E21</f>
        <v>0</v>
      </c>
      <c r="G21" s="226"/>
    </row>
    <row r="22" spans="1:7" s="14" customFormat="1" ht="18.75" customHeight="1" x14ac:dyDescent="0.25">
      <c r="A22" s="87" t="str">
        <f>'BPU Travaux d''électricité SS4'!A24</f>
        <v>2.04</v>
      </c>
      <c r="B22" s="46" t="str">
        <f>'BPU Travaux d''électricité SS4'!B24</f>
        <v>location journalière</v>
      </c>
      <c r="C22" s="44" t="str">
        <f>'BPU Travaux d''électricité SS4'!C24</f>
        <v>J</v>
      </c>
      <c r="D22" s="45">
        <f>'BPU Travaux d''électricité SS4'!D24</f>
        <v>0</v>
      </c>
      <c r="E22" s="48">
        <v>1</v>
      </c>
      <c r="F22" s="225">
        <f t="shared" ref="F22:F25" si="0">D22*E22</f>
        <v>0</v>
      </c>
      <c r="G22" s="226"/>
    </row>
    <row r="23" spans="1:7" s="14" customFormat="1" ht="18.75" customHeight="1" x14ac:dyDescent="0.25">
      <c r="A23" s="87" t="str">
        <f>'BPU Travaux d''électricité SS4'!A25</f>
        <v>2.05</v>
      </c>
      <c r="B23" s="46" t="str">
        <f>'BPU Travaux d''électricité SS4'!B25</f>
        <v xml:space="preserve">Transport A/R </v>
      </c>
      <c r="C23" s="44" t="str">
        <f>'BPU Travaux d''électricité SS4'!C25</f>
        <v>FT</v>
      </c>
      <c r="D23" s="45">
        <f>'BPU Travaux d''électricité SS4'!D25</f>
        <v>0</v>
      </c>
      <c r="E23" s="48">
        <v>1</v>
      </c>
      <c r="F23" s="225">
        <f t="shared" si="0"/>
        <v>0</v>
      </c>
      <c r="G23" s="226"/>
    </row>
    <row r="24" spans="1:7" s="14" customFormat="1" ht="18.75" customHeight="1" x14ac:dyDescent="0.25">
      <c r="A24" s="87" t="str">
        <f>'BPU Travaux d''électricité SS4'!A26</f>
        <v>2.06</v>
      </c>
      <c r="B24" s="46" t="str">
        <f>'BPU Travaux d''électricité SS4'!B26</f>
        <v>Location nacelle, compris la protection et le nettoyage du panier en fin de travaux.</v>
      </c>
      <c r="C24" s="44" t="str">
        <f>'BPU Travaux d''électricité SS4'!C26</f>
        <v>J</v>
      </c>
      <c r="D24" s="45">
        <f>'BPU Travaux d''électricité SS4'!D26</f>
        <v>0</v>
      </c>
      <c r="E24" s="48">
        <v>1</v>
      </c>
      <c r="F24" s="225">
        <f t="shared" si="0"/>
        <v>0</v>
      </c>
      <c r="G24" s="226"/>
    </row>
    <row r="25" spans="1:7" s="14" customFormat="1" ht="18.75" customHeight="1" thickBot="1" x14ac:dyDescent="0.3">
      <c r="A25" s="87" t="str">
        <f>'BPU Travaux d''électricité SS4'!A27</f>
        <v>2.07</v>
      </c>
      <c r="B25" s="46" t="str">
        <f>'BPU Travaux d''électricité SS4'!B27</f>
        <v>Engin de manutention pour la réalisation de l'ouvrage</v>
      </c>
      <c r="C25" s="44" t="str">
        <f>'BPU Travaux d''électricité SS4'!C27</f>
        <v>J</v>
      </c>
      <c r="D25" s="45">
        <f>'BPU Travaux d''électricité SS4'!D27</f>
        <v>0</v>
      </c>
      <c r="E25" s="48">
        <v>1</v>
      </c>
      <c r="F25" s="225">
        <f t="shared" si="0"/>
        <v>0</v>
      </c>
      <c r="G25" s="226"/>
    </row>
    <row r="26" spans="1:7" ht="28.5" customHeight="1" thickBot="1" x14ac:dyDescent="0.3">
      <c r="A26" s="241" t="str">
        <f>'BPU Travaux d''électricité SS4'!A28:B28</f>
        <v>3 -  GESTION DES DECHETS</v>
      </c>
      <c r="B26" s="242"/>
      <c r="C26" s="3"/>
      <c r="D26" s="130"/>
      <c r="E26" s="50"/>
      <c r="F26" s="248"/>
      <c r="G26" s="249"/>
    </row>
    <row r="27" spans="1:7" s="14" customFormat="1" ht="26.25" customHeight="1" x14ac:dyDescent="0.25">
      <c r="A27" s="82" t="str">
        <f>'BPU Travaux d''électricité SS4'!A30</f>
        <v>3.01</v>
      </c>
      <c r="B27" s="47" t="str">
        <f>'BPU Travaux d''électricité SS4'!B30</f>
        <v>Déchets amiantés - EPI - matériaux amiantés déposés, visseries, plinthes, enduit…</v>
      </c>
      <c r="C27" s="44" t="str">
        <f>'BPU Travaux d''électricité SS4'!C30</f>
        <v>kg</v>
      </c>
      <c r="D27" s="45">
        <f>'BPU Travaux d''électricité SS4'!D30</f>
        <v>0</v>
      </c>
      <c r="E27" s="48">
        <f>50</f>
        <v>50</v>
      </c>
      <c r="F27" s="225">
        <f>D27*E27</f>
        <v>0</v>
      </c>
      <c r="G27" s="226"/>
    </row>
    <row r="28" spans="1:7" s="14" customFormat="1" ht="26.25" customHeight="1" x14ac:dyDescent="0.25">
      <c r="A28" s="82" t="str">
        <f>'BPU Travaux d''électricité SS4'!A31</f>
        <v>3.02</v>
      </c>
      <c r="B28" s="47" t="str">
        <f>'BPU Travaux d''électricité SS4'!B31</f>
        <v>Déchets amiantés - Moyens de Protection Collectifs (MPC), ….</v>
      </c>
      <c r="C28" s="44" t="str">
        <f>'BPU Travaux d''électricité SS4'!C31</f>
        <v>kg</v>
      </c>
      <c r="D28" s="45">
        <f>'BPU Travaux d''électricité SS4'!D31</f>
        <v>0</v>
      </c>
      <c r="E28" s="48">
        <f>5</f>
        <v>5</v>
      </c>
      <c r="F28" s="225">
        <f>D28*E28</f>
        <v>0</v>
      </c>
      <c r="G28" s="226"/>
    </row>
    <row r="29" spans="1:7" s="14" customFormat="1" ht="26.25" customHeight="1" thickBot="1" x14ac:dyDescent="0.3">
      <c r="A29" s="82" t="str">
        <f>'BPU Travaux d''électricité SS4'!A32</f>
        <v>3.03</v>
      </c>
      <c r="B29" s="47" t="str">
        <f>'BPU Travaux d''électricité SS4'!B32</f>
        <v>Déchets chantier non amiantés</v>
      </c>
      <c r="C29" s="44" t="str">
        <f>'BPU Travaux d''électricité SS4'!C32</f>
        <v>kg</v>
      </c>
      <c r="D29" s="45">
        <f>'BPU Travaux d''électricité SS4'!D32</f>
        <v>0</v>
      </c>
      <c r="E29" s="48">
        <f>50+50+50</f>
        <v>150</v>
      </c>
      <c r="F29" s="225">
        <f>D29*E29</f>
        <v>0</v>
      </c>
      <c r="G29" s="226"/>
    </row>
    <row r="30" spans="1:7" ht="23.25" customHeight="1" thickBot="1" x14ac:dyDescent="0.3">
      <c r="A30" s="231" t="str">
        <f>'BPU Travaux d''électricité SS4'!A33:B33</f>
        <v>4 - DIVERS</v>
      </c>
      <c r="B30" s="232"/>
      <c r="C30" s="29"/>
      <c r="D30" s="129"/>
      <c r="E30" s="51"/>
      <c r="F30" s="235"/>
      <c r="G30" s="236"/>
    </row>
    <row r="31" spans="1:7" ht="26.25" customHeight="1" x14ac:dyDescent="0.25">
      <c r="A31" s="227" t="str">
        <f>'BPU Travaux d''électricité SS4'!A34:G34</f>
        <v>4.1 -  ARMOIRE ELECTRIQUE</v>
      </c>
      <c r="B31" s="228"/>
      <c r="C31" s="228"/>
      <c r="D31" s="228"/>
      <c r="E31" s="228"/>
      <c r="F31" s="239"/>
      <c r="G31" s="240"/>
    </row>
    <row r="32" spans="1:7" s="14" customFormat="1" ht="18.75" customHeight="1" x14ac:dyDescent="0.25">
      <c r="A32" s="87" t="str">
        <f>'BPU Travaux d''électricité SS4'!A35</f>
        <v>4.1.1</v>
      </c>
      <c r="B32" s="46" t="str">
        <f>'BPU Travaux d''électricité SS4'!B35</f>
        <v>Consignation des départs dans l'armoire électrique</v>
      </c>
      <c r="C32" s="44" t="str">
        <f>'BPU Travaux d''électricité SS4'!C35</f>
        <v>FT</v>
      </c>
      <c r="D32" s="45">
        <f>'BPU Travaux d''électricité SS4'!D35</f>
        <v>0</v>
      </c>
      <c r="E32" s="48">
        <v>1</v>
      </c>
      <c r="F32" s="225">
        <f t="shared" ref="F32" si="1">D32*E32</f>
        <v>0</v>
      </c>
      <c r="G32" s="226"/>
    </row>
    <row r="33" spans="1:7" s="14" customFormat="1" ht="18.75" customHeight="1" thickBot="1" x14ac:dyDescent="0.3">
      <c r="A33" s="87" t="str">
        <f>'BPU Travaux d''électricité SS4'!A36</f>
        <v>4.1.2</v>
      </c>
      <c r="B33" s="46" t="str">
        <f>'BPU Travaux d''électricité SS4'!B36</f>
        <v>Décablage</v>
      </c>
      <c r="C33" s="44" t="str">
        <f>'BPU Travaux d''électricité SS4'!C36</f>
        <v>FT</v>
      </c>
      <c r="D33" s="45">
        <f>'BPU Travaux d''électricité SS4'!D36</f>
        <v>0</v>
      </c>
      <c r="E33" s="48">
        <v>1</v>
      </c>
      <c r="F33" s="225">
        <f>D33*E33</f>
        <v>0</v>
      </c>
      <c r="G33" s="226"/>
    </row>
    <row r="34" spans="1:7" ht="26.25" customHeight="1" x14ac:dyDescent="0.25">
      <c r="A34" s="227" t="str">
        <f>'BPU Travaux d''électricité SS4'!A37:G37</f>
        <v>4.2 -  PRESTATIONS ANNEXES</v>
      </c>
      <c r="B34" s="228"/>
      <c r="C34" s="228"/>
      <c r="D34" s="228"/>
      <c r="E34" s="228"/>
      <c r="F34" s="239"/>
      <c r="G34" s="240"/>
    </row>
    <row r="35" spans="1:7" s="14" customFormat="1" ht="27.75" customHeight="1" x14ac:dyDescent="0.25">
      <c r="A35" s="87" t="str">
        <f>'BPU Travaux d''électricité SS4'!A38</f>
        <v>4.2.1</v>
      </c>
      <c r="B35" s="46" t="str">
        <f>'BPU Travaux d''électricité SS4'!B38</f>
        <v>Mise à jour de plan au format DWG (schémas électriques, plans d'implantation…)</v>
      </c>
      <c r="C35" s="44" t="str">
        <f>'BPU Travaux d''électricité SS4'!C38</f>
        <v>U</v>
      </c>
      <c r="D35" s="45">
        <f>'BPU Travaux d''électricité SS4'!D38</f>
        <v>0</v>
      </c>
      <c r="E35" s="48">
        <f>1+1+1+3+1</f>
        <v>7</v>
      </c>
      <c r="F35" s="225">
        <f>D35*E35</f>
        <v>0</v>
      </c>
      <c r="G35" s="226"/>
    </row>
    <row r="36" spans="1:7" s="14" customFormat="1" ht="27.75" customHeight="1" x14ac:dyDescent="0.25">
      <c r="A36" s="87" t="str">
        <f>'BPU Travaux d''électricité SS4'!A39</f>
        <v>4.2.2</v>
      </c>
      <c r="B36" s="46" t="str">
        <f>'BPU Travaux d''électricité SS4'!B39</f>
        <v>Etude et prestation d'ingénierie</v>
      </c>
      <c r="C36" s="44" t="str">
        <f>'BPU Travaux d''électricité SS4'!C39</f>
        <v>H</v>
      </c>
      <c r="D36" s="45">
        <f>'BPU Travaux d''électricité SS4'!D39</f>
        <v>0</v>
      </c>
      <c r="E36" s="48">
        <f>20+100+3+5+60+20</f>
        <v>208</v>
      </c>
      <c r="F36" s="225">
        <f t="shared" ref="F36" si="2">D36*E36</f>
        <v>0</v>
      </c>
      <c r="G36" s="226"/>
    </row>
    <row r="37" spans="1:7" s="14" customFormat="1" ht="27.75" customHeight="1" x14ac:dyDescent="0.25">
      <c r="A37" s="87" t="str">
        <f>'BPU Travaux d''électricité SS4'!A40</f>
        <v>4.2.3</v>
      </c>
      <c r="B37" s="46" t="str">
        <f>'BPU Travaux d''électricité SS4'!B40</f>
        <v>Mise en place d'un compteur énergie</v>
      </c>
      <c r="C37" s="44" t="str">
        <f>'BPU Travaux d''électricité SS4'!C40</f>
        <v>FT</v>
      </c>
      <c r="D37" s="45">
        <f>'BPU Travaux d''électricité SS4'!D40</f>
        <v>0</v>
      </c>
      <c r="E37" s="48">
        <v>1</v>
      </c>
      <c r="F37" s="225">
        <f>D37*E37</f>
        <v>0</v>
      </c>
      <c r="G37" s="226"/>
    </row>
    <row r="38" spans="1:7" s="14" customFormat="1" ht="27.75" customHeight="1" x14ac:dyDescent="0.25">
      <c r="A38" s="87" t="str">
        <f>'BPU Travaux d''électricité SS4'!A41</f>
        <v>4.2.4</v>
      </c>
      <c r="B38" s="46" t="str">
        <f>'BPU Travaux d''électricité SS4'!B41</f>
        <v>Rebouchage au plâtre</v>
      </c>
      <c r="C38" s="44" t="str">
        <f>'BPU Travaux d''électricité SS4'!C41</f>
        <v>U</v>
      </c>
      <c r="D38" s="45">
        <f>'BPU Travaux d''électricité SS4'!D41</f>
        <v>0</v>
      </c>
      <c r="E38" s="48">
        <f>10+21</f>
        <v>31</v>
      </c>
      <c r="F38" s="225">
        <f>D38*E38</f>
        <v>0</v>
      </c>
      <c r="G38" s="226"/>
    </row>
    <row r="39" spans="1:7" s="14" customFormat="1" ht="27.75" customHeight="1" thickBot="1" x14ac:dyDescent="0.3">
      <c r="A39" s="87" t="str">
        <f>'BPU Travaux d''électricité SS4'!A42</f>
        <v>4.2.5</v>
      </c>
      <c r="B39" s="46" t="str">
        <f>'BPU Travaux d''électricité SS4'!B42</f>
        <v>Pose de chemin de câble</v>
      </c>
      <c r="C39" s="44" t="str">
        <f>'BPU Travaux d''électricité SS4'!C42</f>
        <v>ml</v>
      </c>
      <c r="D39" s="45">
        <f>'BPU Travaux d''électricité SS4'!D42</f>
        <v>0</v>
      </c>
      <c r="E39" s="48">
        <v>5</v>
      </c>
      <c r="F39" s="225">
        <f t="shared" ref="F39" si="3">D39*E39</f>
        <v>0</v>
      </c>
      <c r="G39" s="226"/>
    </row>
    <row r="40" spans="1:7" ht="28.5" customHeight="1" thickBot="1" x14ac:dyDescent="0.3">
      <c r="A40" s="241" t="str">
        <f>'BPU Travaux d''électricité SS4'!A50:B50</f>
        <v>5 -  INTERVENTIONS/TRAVAUX ELECTRICITE SS4</v>
      </c>
      <c r="B40" s="242"/>
      <c r="C40" s="3"/>
      <c r="D40" s="130"/>
      <c r="E40" s="50"/>
      <c r="F40" s="248"/>
      <c r="G40" s="249"/>
    </row>
    <row r="41" spans="1:7" ht="28.5" customHeight="1" thickBot="1" x14ac:dyDescent="0.3">
      <c r="A41" s="233" t="str">
        <f>'BPU Travaux d''électricité SS4'!A51:B51</f>
        <v xml:space="preserve">5.1 -   Installation de chantier </v>
      </c>
      <c r="B41" s="234"/>
      <c r="C41" s="114"/>
      <c r="D41" s="65"/>
      <c r="E41" s="115"/>
      <c r="F41" s="65"/>
      <c r="G41" s="116"/>
    </row>
    <row r="42" spans="1:7" s="14" customFormat="1" ht="29.25" customHeight="1" thickBot="1" x14ac:dyDescent="0.3">
      <c r="A42" s="87" t="str">
        <f>'BPU Travaux d''électricité SS4'!A52</f>
        <v>5.1.1</v>
      </c>
      <c r="B42" s="46" t="str">
        <f>'BPU Travaux d''électricité SS4'!B52</f>
        <v>Installation de chantier comprenant les mesures de confinement + Prèlévements en cours de travaux</v>
      </c>
      <c r="C42" s="44" t="str">
        <f>'BPU Travaux d''électricité SS4'!C52</f>
        <v>FT</v>
      </c>
      <c r="D42" s="45">
        <f>'BPU Travaux d''électricité SS4'!D52</f>
        <v>0</v>
      </c>
      <c r="E42" s="48">
        <f>1+1+3</f>
        <v>5</v>
      </c>
      <c r="F42" s="225">
        <f>D42*E42</f>
        <v>0</v>
      </c>
      <c r="G42" s="226"/>
    </row>
    <row r="43" spans="1:7" ht="28.5" customHeight="1" thickBot="1" x14ac:dyDescent="0.3">
      <c r="A43" s="233" t="str">
        <f>'BPU Travaux d''électricité SS4'!A53:B53</f>
        <v>5.2 -  Dépose des installations existantes</v>
      </c>
      <c r="B43" s="234"/>
      <c r="C43" s="114"/>
      <c r="D43" s="65"/>
      <c r="E43" s="115"/>
      <c r="F43" s="65"/>
      <c r="G43" s="116"/>
    </row>
    <row r="44" spans="1:7" s="14" customFormat="1" ht="29.25" customHeight="1" x14ac:dyDescent="0.25">
      <c r="A44" s="87" t="str">
        <f>'BPU Travaux d''électricité SS4'!A54</f>
        <v>5.2.1</v>
      </c>
      <c r="B44" s="46" t="str">
        <f>'BPU Travaux d''électricité SS4'!B54</f>
        <v xml:space="preserve">Dépose ensemble fils et moulure </v>
      </c>
      <c r="C44" s="44" t="str">
        <f>'BPU Travaux d''électricité SS4'!C54</f>
        <v>ml</v>
      </c>
      <c r="D44" s="45">
        <f>'BPU Travaux d''électricité SS4'!D54</f>
        <v>0</v>
      </c>
      <c r="E44" s="48">
        <f>1</f>
        <v>1</v>
      </c>
      <c r="F44" s="225">
        <f>D44*E44</f>
        <v>0</v>
      </c>
      <c r="G44" s="226"/>
    </row>
    <row r="45" spans="1:7" s="14" customFormat="1" ht="18.75" customHeight="1" x14ac:dyDescent="0.25">
      <c r="A45" s="87" t="str">
        <f>'BPU Travaux d''électricité SS4'!A55</f>
        <v>5.2.2</v>
      </c>
      <c r="B45" s="46" t="str">
        <f>'BPU Travaux d''électricité SS4'!B55</f>
        <v>Dépose de chemin de câbles et câbles</v>
      </c>
      <c r="C45" s="44" t="str">
        <f>'BPU Travaux d''électricité SS4'!C55</f>
        <v>ml</v>
      </c>
      <c r="D45" s="45">
        <f>'BPU Travaux d''électricité SS4'!D55</f>
        <v>0</v>
      </c>
      <c r="E45" s="48">
        <f>100+50</f>
        <v>150</v>
      </c>
      <c r="F45" s="225">
        <f t="shared" ref="F45:F51" si="4">D45*E45</f>
        <v>0</v>
      </c>
      <c r="G45" s="226"/>
    </row>
    <row r="46" spans="1:7" s="14" customFormat="1" ht="18.75" customHeight="1" x14ac:dyDescent="0.25">
      <c r="A46" s="87" t="str">
        <f>'BPU Travaux d''électricité SS4'!A56</f>
        <v>5.2.3</v>
      </c>
      <c r="B46" s="46" t="str">
        <f>'BPU Travaux d''électricité SS4'!B56</f>
        <v xml:space="preserve">Dépose d'armoires secondaires </v>
      </c>
      <c r="C46" s="44" t="str">
        <f>'BPU Travaux d''électricité SS4'!C56</f>
        <v>U</v>
      </c>
      <c r="D46" s="45">
        <f>'BPU Travaux d''électricité SS4'!D56</f>
        <v>0</v>
      </c>
      <c r="E46" s="48">
        <f>1</f>
        <v>1</v>
      </c>
      <c r="F46" s="225">
        <f t="shared" si="4"/>
        <v>0</v>
      </c>
      <c r="G46" s="226"/>
    </row>
    <row r="47" spans="1:7" s="14" customFormat="1" ht="18.75" customHeight="1" x14ac:dyDescent="0.25">
      <c r="A47" s="87" t="str">
        <f>'BPU Travaux d''électricité SS4'!A57</f>
        <v>5.2.4</v>
      </c>
      <c r="B47" s="46" t="str">
        <f>'BPU Travaux d''électricité SS4'!B57</f>
        <v>Dépose de prise électrique et de prise RJ45</v>
      </c>
      <c r="C47" s="44" t="str">
        <f>'BPU Travaux d''électricité SS4'!C57</f>
        <v>U</v>
      </c>
      <c r="D47" s="45">
        <f>'BPU Travaux d''électricité SS4'!D57</f>
        <v>0</v>
      </c>
      <c r="E47" s="48">
        <f>1</f>
        <v>1</v>
      </c>
      <c r="F47" s="225">
        <f t="shared" si="4"/>
        <v>0</v>
      </c>
      <c r="G47" s="226"/>
    </row>
    <row r="48" spans="1:7" s="14" customFormat="1" ht="18.75" customHeight="1" x14ac:dyDescent="0.25">
      <c r="A48" s="87" t="str">
        <f>'BPU Travaux d''électricité SS4'!A58</f>
        <v>5.2.5</v>
      </c>
      <c r="B48" s="46" t="str">
        <f>'BPU Travaux d''électricité SS4'!B58</f>
        <v>Dépose de détecteur automatique ou de détecteur manuel</v>
      </c>
      <c r="C48" s="44" t="str">
        <f>'BPU Travaux d''électricité SS4'!C58</f>
        <v>U</v>
      </c>
      <c r="D48" s="45">
        <f>'BPU Travaux d''électricité SS4'!D58</f>
        <v>0</v>
      </c>
      <c r="E48" s="48">
        <f>1</f>
        <v>1</v>
      </c>
      <c r="F48" s="225">
        <f t="shared" si="4"/>
        <v>0</v>
      </c>
      <c r="G48" s="226"/>
    </row>
    <row r="49" spans="1:7" s="14" customFormat="1" ht="18.75" customHeight="1" x14ac:dyDescent="0.25">
      <c r="A49" s="87" t="str">
        <f>'BPU Travaux d''électricité SS4'!A59</f>
        <v>5.2.6</v>
      </c>
      <c r="B49" s="46" t="str">
        <f>'BPU Travaux d''électricité SS4'!B59</f>
        <v>Dépose de baie informatique et évacuation à la décharge</v>
      </c>
      <c r="C49" s="44" t="str">
        <f>'BPU Travaux d''électricité SS4'!C59</f>
        <v>U</v>
      </c>
      <c r="D49" s="45">
        <f>'BPU Travaux d''électricité SS4'!D59</f>
        <v>0</v>
      </c>
      <c r="E49" s="48">
        <f>1</f>
        <v>1</v>
      </c>
      <c r="F49" s="225">
        <f t="shared" si="4"/>
        <v>0</v>
      </c>
      <c r="G49" s="226"/>
    </row>
    <row r="50" spans="1:7" s="14" customFormat="1" ht="18.75" customHeight="1" x14ac:dyDescent="0.25">
      <c r="A50" s="87" t="str">
        <f>'BPU Travaux d''électricité SS4'!A60</f>
        <v>5.2.7</v>
      </c>
      <c r="B50" s="46" t="str">
        <f>'BPU Travaux d''électricité SS4'!B60</f>
        <v>Appareil repère 1 4x18W encastré</v>
      </c>
      <c r="C50" s="44" t="str">
        <f>'BPU Travaux d''électricité SS4'!C60</f>
        <v>U</v>
      </c>
      <c r="D50" s="45">
        <f>'BPU Travaux d''électricité SS4'!D60</f>
        <v>0</v>
      </c>
      <c r="E50" s="48">
        <f>1</f>
        <v>1</v>
      </c>
      <c r="F50" s="225">
        <f t="shared" si="4"/>
        <v>0</v>
      </c>
      <c r="G50" s="226"/>
    </row>
    <row r="51" spans="1:7" s="14" customFormat="1" ht="18.75" customHeight="1" x14ac:dyDescent="0.25">
      <c r="A51" s="87" t="str">
        <f>'BPU Travaux d''électricité SS4'!A61</f>
        <v>5.2.8</v>
      </c>
      <c r="B51" s="46" t="str">
        <f>'BPU Travaux d''électricité SS4'!B61</f>
        <v>Appareil repère 2 418w Basse lumi</v>
      </c>
      <c r="C51" s="44" t="str">
        <f>'BPU Travaux d''électricité SS4'!C61</f>
        <v>U</v>
      </c>
      <c r="D51" s="45">
        <f>'BPU Travaux d''électricité SS4'!D61</f>
        <v>0</v>
      </c>
      <c r="E51" s="48">
        <f>1</f>
        <v>1</v>
      </c>
      <c r="F51" s="225">
        <f t="shared" si="4"/>
        <v>0</v>
      </c>
      <c r="G51" s="226"/>
    </row>
    <row r="52" spans="1:7" s="14" customFormat="1" ht="29.25" customHeight="1" x14ac:dyDescent="0.25">
      <c r="A52" s="87" t="str">
        <f>'BPU Travaux d''électricité SS4'!A62</f>
        <v>5.2.9</v>
      </c>
      <c r="B52" s="46" t="str">
        <f>'BPU Travaux d''électricité SS4'!B62</f>
        <v>Appareil repère 5 Park choc 2x36w</v>
      </c>
      <c r="C52" s="44" t="str">
        <f>'BPU Travaux d''électricité SS4'!C62</f>
        <v>U</v>
      </c>
      <c r="D52" s="45">
        <f>'BPU Travaux d''électricité SS4'!D62</f>
        <v>0</v>
      </c>
      <c r="E52" s="48">
        <f>1</f>
        <v>1</v>
      </c>
      <c r="F52" s="225">
        <f>D52*E52</f>
        <v>0</v>
      </c>
      <c r="G52" s="226"/>
    </row>
    <row r="53" spans="1:7" s="14" customFormat="1" ht="18.75" customHeight="1" x14ac:dyDescent="0.25">
      <c r="A53" s="87" t="str">
        <f>'BPU Travaux d''électricité SS4'!A63</f>
        <v>5.2.10</v>
      </c>
      <c r="B53" s="46" t="str">
        <f>'BPU Travaux d''électricité SS4'!B63</f>
        <v>Appareil repère 7 Park choc 2x58w</v>
      </c>
      <c r="C53" s="44" t="str">
        <f>'BPU Travaux d''électricité SS4'!C63</f>
        <v>U</v>
      </c>
      <c r="D53" s="45">
        <f>'BPU Travaux d''électricité SS4'!D63</f>
        <v>0</v>
      </c>
      <c r="E53" s="48">
        <f>1</f>
        <v>1</v>
      </c>
      <c r="F53" s="225">
        <f t="shared" ref="F53:F58" si="5">D53*E53</f>
        <v>0</v>
      </c>
      <c r="G53" s="226"/>
    </row>
    <row r="54" spans="1:7" s="14" customFormat="1" ht="18.75" customHeight="1" x14ac:dyDescent="0.25">
      <c r="A54" s="87" t="str">
        <f>'BPU Travaux d''électricité SS4'!A64</f>
        <v>5.2.11</v>
      </c>
      <c r="B54" s="46" t="str">
        <f>'BPU Travaux d''électricité SS4'!B64</f>
        <v>Appareil repère 8 Hublot 1x9w</v>
      </c>
      <c r="C54" s="44" t="str">
        <f>'BPU Travaux d''électricité SS4'!C64</f>
        <v>U</v>
      </c>
      <c r="D54" s="45">
        <f>'BPU Travaux d''électricité SS4'!D64</f>
        <v>0</v>
      </c>
      <c r="E54" s="48">
        <f>1</f>
        <v>1</v>
      </c>
      <c r="F54" s="225">
        <f t="shared" si="5"/>
        <v>0</v>
      </c>
      <c r="G54" s="226"/>
    </row>
    <row r="55" spans="1:7" s="14" customFormat="1" ht="18.75" customHeight="1" x14ac:dyDescent="0.25">
      <c r="A55" s="87" t="str">
        <f>'BPU Travaux d''électricité SS4'!A65</f>
        <v>5.2.12</v>
      </c>
      <c r="B55" s="46" t="str">
        <f>'BPU Travaux d''électricité SS4'!B65</f>
        <v>Appareil repère 9 Hublot 2x9w</v>
      </c>
      <c r="C55" s="44" t="str">
        <f>'BPU Travaux d''électricité SS4'!C65</f>
        <v>U</v>
      </c>
      <c r="D55" s="45">
        <f>'BPU Travaux d''électricité SS4'!D65</f>
        <v>0</v>
      </c>
      <c r="E55" s="48">
        <f>1</f>
        <v>1</v>
      </c>
      <c r="F55" s="225">
        <f t="shared" si="5"/>
        <v>0</v>
      </c>
      <c r="G55" s="226"/>
    </row>
    <row r="56" spans="1:7" s="14" customFormat="1" ht="18.75" customHeight="1" x14ac:dyDescent="0.25">
      <c r="A56" s="87" t="str">
        <f>'BPU Travaux d''électricité SS4'!A66</f>
        <v>5.2.13</v>
      </c>
      <c r="B56" s="46" t="str">
        <f>'BPU Travaux d''électricité SS4'!B66</f>
        <v>Appareil repère 10 Réglette 1x18w</v>
      </c>
      <c r="C56" s="44" t="str">
        <f>'BPU Travaux d''électricité SS4'!C66</f>
        <v>U</v>
      </c>
      <c r="D56" s="45">
        <f>'BPU Travaux d''électricité SS4'!D66</f>
        <v>0</v>
      </c>
      <c r="E56" s="48">
        <f>1</f>
        <v>1</v>
      </c>
      <c r="F56" s="225">
        <f t="shared" si="5"/>
        <v>0</v>
      </c>
      <c r="G56" s="226"/>
    </row>
    <row r="57" spans="1:7" s="14" customFormat="1" ht="18.75" customHeight="1" x14ac:dyDescent="0.25">
      <c r="A57" s="87" t="str">
        <f>'BPU Travaux d''électricité SS4'!A67</f>
        <v>5.2.14</v>
      </c>
      <c r="B57" s="46" t="str">
        <f>'BPU Travaux d''électricité SS4'!B67</f>
        <v>Appareil repère 13 Spot 105</v>
      </c>
      <c r="C57" s="44" t="str">
        <f>'BPU Travaux d''électricité SS4'!C67</f>
        <v>U</v>
      </c>
      <c r="D57" s="45">
        <f>'BPU Travaux d''électricité SS4'!D67</f>
        <v>0</v>
      </c>
      <c r="E57" s="48">
        <f>1</f>
        <v>1</v>
      </c>
      <c r="F57" s="225">
        <f t="shared" si="5"/>
        <v>0</v>
      </c>
      <c r="G57" s="226"/>
    </row>
    <row r="58" spans="1:7" s="14" customFormat="1" ht="18.75" customHeight="1" x14ac:dyDescent="0.25">
      <c r="A58" s="87" t="str">
        <f>'BPU Travaux d''électricité SS4'!A68</f>
        <v>5.2.15</v>
      </c>
      <c r="B58" s="46" t="str">
        <f>'BPU Travaux d''électricité SS4'!B68</f>
        <v>Prise radio : 32A 2P+T</v>
      </c>
      <c r="C58" s="44" t="str">
        <f>'BPU Travaux d''électricité SS4'!C68</f>
        <v>U</v>
      </c>
      <c r="D58" s="45">
        <f>'BPU Travaux d''électricité SS4'!D68</f>
        <v>0</v>
      </c>
      <c r="E58" s="48">
        <f>1</f>
        <v>1</v>
      </c>
      <c r="F58" s="225">
        <f t="shared" si="5"/>
        <v>0</v>
      </c>
      <c r="G58" s="226"/>
    </row>
    <row r="59" spans="1:7" s="14" customFormat="1" ht="28.5" customHeight="1" x14ac:dyDescent="0.25">
      <c r="A59" s="87" t="str">
        <f>'BPU Travaux d''électricité SS4'!A69</f>
        <v>5.2.16</v>
      </c>
      <c r="B59" s="46" t="str">
        <f>'BPU Travaux d''électricité SS4'!B69</f>
        <v>Dépose prise rasoir dans salle de bains + décablage entre le pot et la réserve de la prise rasoir</v>
      </c>
      <c r="C59" s="44" t="str">
        <f>'BPU Travaux d''électricité SS4'!C69</f>
        <v>U</v>
      </c>
      <c r="D59" s="45">
        <f>'BPU Travaux d''électricité SS4'!D69</f>
        <v>0</v>
      </c>
      <c r="E59" s="48">
        <f>1</f>
        <v>1</v>
      </c>
      <c r="F59" s="225">
        <f t="shared" ref="F59:F61" si="6">D59*E59</f>
        <v>0</v>
      </c>
      <c r="G59" s="226"/>
    </row>
    <row r="60" spans="1:7" s="14" customFormat="1" ht="28.5" customHeight="1" x14ac:dyDescent="0.25">
      <c r="A60" s="87" t="str">
        <f>'BPU Travaux d''électricité SS4'!A70</f>
        <v>5.2.17</v>
      </c>
      <c r="B60" s="46" t="str">
        <f>'BPU Travaux d''électricité SS4'!B70</f>
        <v>Commande éclairage d'ambiance</v>
      </c>
      <c r="C60" s="44" t="str">
        <f>'BPU Travaux d''électricité SS4'!C70</f>
        <v>U</v>
      </c>
      <c r="D60" s="45">
        <f>'BPU Travaux d''électricité SS4'!D70</f>
        <v>0</v>
      </c>
      <c r="E60" s="48">
        <f>1</f>
        <v>1</v>
      </c>
      <c r="F60" s="225">
        <f t="shared" si="6"/>
        <v>0</v>
      </c>
      <c r="G60" s="226"/>
    </row>
    <row r="61" spans="1:7" s="14" customFormat="1" ht="28.5" customHeight="1" x14ac:dyDescent="0.25">
      <c r="A61" s="87" t="str">
        <f>'BPU Travaux d''électricité SS4'!A71</f>
        <v>5.2.18</v>
      </c>
      <c r="B61" s="46" t="str">
        <f>'BPU Travaux d''électricité SS4'!B71</f>
        <v>Circuits appels malades entre GTL et pupitre appel malade dans salle 81 (surveillante)</v>
      </c>
      <c r="C61" s="44" t="str">
        <f>'BPU Travaux d''électricité SS4'!C71</f>
        <v>U</v>
      </c>
      <c r="D61" s="45">
        <f>'BPU Travaux d''électricité SS4'!D71</f>
        <v>0</v>
      </c>
      <c r="E61" s="48">
        <f>1</f>
        <v>1</v>
      </c>
      <c r="F61" s="225">
        <f t="shared" si="6"/>
        <v>0</v>
      </c>
      <c r="G61" s="226"/>
    </row>
    <row r="62" spans="1:7" s="14" customFormat="1" ht="28.5" customHeight="1" thickBot="1" x14ac:dyDescent="0.3">
      <c r="A62" s="87" t="str">
        <f>'BPU Travaux d''électricité SS4'!A72</f>
        <v>5.2.19</v>
      </c>
      <c r="B62" s="142" t="str">
        <f>'BPU Travaux d''électricité SS4'!B72</f>
        <v>Protection à mettre après dépose (interrupteur ou prise)</v>
      </c>
      <c r="C62" s="146" t="str">
        <f>'BPU Travaux d''électricité SS4'!C72</f>
        <v>U</v>
      </c>
      <c r="D62" s="45">
        <f>'BPU Travaux d''électricité SS4'!D72</f>
        <v>0</v>
      </c>
      <c r="E62" s="48">
        <f>1</f>
        <v>1</v>
      </c>
      <c r="F62" s="225">
        <f t="shared" ref="F62" si="7">D62*E62</f>
        <v>0</v>
      </c>
      <c r="G62" s="226"/>
    </row>
    <row r="63" spans="1:7" ht="25.5" customHeight="1" thickBot="1" x14ac:dyDescent="0.3">
      <c r="A63" s="233" t="str">
        <f>'BPU Travaux d''électricité SS4'!A73:B73</f>
        <v>5.3 -  ARMOIRES DIVISIONNAIRES</v>
      </c>
      <c r="B63" s="234"/>
      <c r="C63" s="114"/>
      <c r="D63" s="65"/>
      <c r="E63" s="115"/>
      <c r="F63" s="65"/>
      <c r="G63" s="116"/>
    </row>
    <row r="64" spans="1:7" s="14" customFormat="1" ht="25.5" customHeight="1" x14ac:dyDescent="0.25">
      <c r="A64" s="87" t="str">
        <f>'BPU Travaux d''électricité SS4'!A74</f>
        <v>5.3.1</v>
      </c>
      <c r="B64" s="46" t="str">
        <f>'BPU Travaux d''électricité SS4'!B74</f>
        <v>Décablage par circuit</v>
      </c>
      <c r="C64" s="44" t="str">
        <f>'BPU Travaux d''électricité SS4'!C74</f>
        <v>U</v>
      </c>
      <c r="D64" s="45">
        <f>'BPU Travaux d''électricité SS4'!D74</f>
        <v>0</v>
      </c>
      <c r="E64" s="48">
        <f>1</f>
        <v>1</v>
      </c>
      <c r="F64" s="225">
        <f>D64*E64</f>
        <v>0</v>
      </c>
      <c r="G64" s="226"/>
    </row>
    <row r="65" spans="1:7" s="14" customFormat="1" ht="25.5" customHeight="1" x14ac:dyDescent="0.25">
      <c r="A65" s="87" t="str">
        <f>'BPU Travaux d''électricité SS4'!A75</f>
        <v>5.3.2</v>
      </c>
      <c r="B65" s="46" t="str">
        <f>'BPU Travaux d''électricité SS4'!B75</f>
        <v>Signalétique armoire (identification armoire, disjoncteur, filerie)</v>
      </c>
      <c r="C65" s="44" t="str">
        <f>'BPU Travaux d''électricité SS4'!C75</f>
        <v>U</v>
      </c>
      <c r="D65" s="45">
        <f>'BPU Travaux d''électricité SS4'!D75</f>
        <v>0</v>
      </c>
      <c r="E65" s="48">
        <f>3+2</f>
        <v>5</v>
      </c>
      <c r="F65" s="225">
        <f t="shared" ref="F65:F67" si="8">D65*E65</f>
        <v>0</v>
      </c>
      <c r="G65" s="226"/>
    </row>
    <row r="66" spans="1:7" s="14" customFormat="1" ht="25.5" customHeight="1" x14ac:dyDescent="0.25">
      <c r="A66" s="87" t="str">
        <f>'BPU Travaux d''électricité SS4'!A76</f>
        <v>5.3.3</v>
      </c>
      <c r="B66" s="46" t="str">
        <f>'BPU Travaux d''électricité SS4'!B76</f>
        <v>bilan de puissance</v>
      </c>
      <c r="C66" s="44" t="str">
        <f>'BPU Travaux d''électricité SS4'!C76</f>
        <v>FT</v>
      </c>
      <c r="D66" s="45">
        <f>'BPU Travaux d''électricité SS4'!D76</f>
        <v>0</v>
      </c>
      <c r="E66" s="48">
        <f>1</f>
        <v>1</v>
      </c>
      <c r="F66" s="225">
        <f t="shared" si="8"/>
        <v>0</v>
      </c>
      <c r="G66" s="226"/>
    </row>
    <row r="67" spans="1:7" s="14" customFormat="1" ht="25.5" customHeight="1" x14ac:dyDescent="0.25">
      <c r="A67" s="87" t="str">
        <f>'BPU Travaux d''électricité SS4'!A77</f>
        <v>5.3.4</v>
      </c>
      <c r="B67" s="46" t="str">
        <f>'BPU Travaux d''électricité SS4'!B77</f>
        <v>Interrupteur 100A Tétra</v>
      </c>
      <c r="C67" s="44" t="str">
        <f>'BPU Travaux d''électricité SS4'!C77</f>
        <v>U</v>
      </c>
      <c r="D67" s="45">
        <f>'BPU Travaux d''électricité SS4'!D77</f>
        <v>0</v>
      </c>
      <c r="E67" s="48">
        <f>1</f>
        <v>1</v>
      </c>
      <c r="F67" s="225">
        <f t="shared" si="8"/>
        <v>0</v>
      </c>
      <c r="G67" s="226"/>
    </row>
    <row r="68" spans="1:7" s="14" customFormat="1" ht="25.5" customHeight="1" x14ac:dyDescent="0.25">
      <c r="A68" s="87" t="str">
        <f>'BPU Travaux d''électricité SS4'!A78</f>
        <v>5.3.5</v>
      </c>
      <c r="B68" s="46" t="str">
        <f>'BPU Travaux d''électricité SS4'!B78</f>
        <v>Disjoncteur 2P-16A + Vigi 30mA</v>
      </c>
      <c r="C68" s="44" t="str">
        <f>'BPU Travaux d''électricité SS4'!C78</f>
        <v>U</v>
      </c>
      <c r="D68" s="45">
        <f>'BPU Travaux d''électricité SS4'!D78</f>
        <v>0</v>
      </c>
      <c r="E68" s="48">
        <f>1</f>
        <v>1</v>
      </c>
      <c r="F68" s="225">
        <f>D68*E68</f>
        <v>0</v>
      </c>
      <c r="G68" s="226"/>
    </row>
    <row r="69" spans="1:7" s="14" customFormat="1" ht="25.5" customHeight="1" x14ac:dyDescent="0.25">
      <c r="A69" s="87" t="str">
        <f>'BPU Travaux d''électricité SS4'!A79</f>
        <v>5.3.6</v>
      </c>
      <c r="B69" s="46" t="str">
        <f>'BPU Travaux d''électricité SS4'!B79</f>
        <v>Cable RO2V 3x2,5²</v>
      </c>
      <c r="C69" s="44" t="str">
        <f>'BPU Travaux d''électricité SS4'!C79</f>
        <v>ml</v>
      </c>
      <c r="D69" s="45">
        <f>'BPU Travaux d''électricité SS4'!D79</f>
        <v>0</v>
      </c>
      <c r="E69" s="48">
        <f>625+643+390+160</f>
        <v>1818</v>
      </c>
      <c r="F69" s="225">
        <f t="shared" ref="F69:F71" si="9">D69*E69</f>
        <v>0</v>
      </c>
      <c r="G69" s="226"/>
    </row>
    <row r="70" spans="1:7" s="14" customFormat="1" ht="25.5" customHeight="1" x14ac:dyDescent="0.25">
      <c r="A70" s="87" t="str">
        <f>'BPU Travaux d''électricité SS4'!A80</f>
        <v>5.3.7</v>
      </c>
      <c r="B70" s="46" t="str">
        <f>'BPU Travaux d''électricité SS4'!B80</f>
        <v>Cable RO2V 3x1,5²</v>
      </c>
      <c r="C70" s="44" t="str">
        <f>'BPU Travaux d''électricité SS4'!C80</f>
        <v>ml</v>
      </c>
      <c r="D70" s="45">
        <f>'BPU Travaux d''électricité SS4'!D80</f>
        <v>0</v>
      </c>
      <c r="E70" s="48">
        <f>240+280+16</f>
        <v>536</v>
      </c>
      <c r="F70" s="225">
        <f t="shared" si="9"/>
        <v>0</v>
      </c>
      <c r="G70" s="226"/>
    </row>
    <row r="71" spans="1:7" s="14" customFormat="1" ht="25.5" customHeight="1" x14ac:dyDescent="0.25">
      <c r="A71" s="87" t="str">
        <f>'BPU Travaux d''électricité SS4'!A81</f>
        <v>5.3.8</v>
      </c>
      <c r="B71" s="46" t="str">
        <f>'BPU Travaux d''électricité SS4'!B81</f>
        <v>Cable RO2V 5x6²</v>
      </c>
      <c r="C71" s="44" t="str">
        <f>'BPU Travaux d''électricité SS4'!C81</f>
        <v>ml</v>
      </c>
      <c r="D71" s="45">
        <f>'BPU Travaux d''électricité SS4'!D81</f>
        <v>0</v>
      </c>
      <c r="E71" s="48">
        <f>20+13</f>
        <v>33</v>
      </c>
      <c r="F71" s="225">
        <f t="shared" si="9"/>
        <v>0</v>
      </c>
      <c r="G71" s="226"/>
    </row>
    <row r="72" spans="1:7" s="14" customFormat="1" ht="25.5" customHeight="1" x14ac:dyDescent="0.25">
      <c r="A72" s="87" t="str">
        <f>'BPU Travaux d''électricité SS4'!A82</f>
        <v>5.3.9</v>
      </c>
      <c r="B72" s="46" t="str">
        <f>'BPU Travaux d''électricité SS4'!B82</f>
        <v>Cable RO2V 5x10²</v>
      </c>
      <c r="C72" s="44" t="str">
        <f>'BPU Travaux d''électricité SS4'!C82</f>
        <v>ml</v>
      </c>
      <c r="D72" s="45">
        <f>'BPU Travaux d''électricité SS4'!D82</f>
        <v>0</v>
      </c>
      <c r="E72" s="48">
        <f>13</f>
        <v>13</v>
      </c>
      <c r="F72" s="225">
        <f t="shared" ref="F72:F73" si="10">D72*E72</f>
        <v>0</v>
      </c>
      <c r="G72" s="226"/>
    </row>
    <row r="73" spans="1:7" s="14" customFormat="1" ht="25.5" customHeight="1" thickBot="1" x14ac:dyDescent="0.3">
      <c r="A73" s="87" t="str">
        <f>'BPU Travaux d''électricité SS4'!A83</f>
        <v>5.3.10</v>
      </c>
      <c r="B73" s="46" t="str">
        <f>'BPU Travaux d''électricité SS4'!B83</f>
        <v>Cable RO2V 5x16²</v>
      </c>
      <c r="C73" s="44" t="str">
        <f>'BPU Travaux d''électricité SS4'!C83</f>
        <v>ml</v>
      </c>
      <c r="D73" s="45">
        <f>'BPU Travaux d''électricité SS4'!D83</f>
        <v>0</v>
      </c>
      <c r="E73" s="48">
        <f>1</f>
        <v>1</v>
      </c>
      <c r="F73" s="225">
        <f t="shared" si="10"/>
        <v>0</v>
      </c>
      <c r="G73" s="226"/>
    </row>
    <row r="74" spans="1:7" ht="28.5" customHeight="1" thickBot="1" x14ac:dyDescent="0.3">
      <c r="A74" s="233" t="str">
        <f>'BPU Travaux d''électricité SS4'!A84:B84</f>
        <v>5.4 -  INSTALLATIONS ÉLECTRIQUES DE LOCAUX DE TRAVAIL - Distributions principales et divisionnaires</v>
      </c>
      <c r="B74" s="234"/>
      <c r="C74" s="114"/>
      <c r="D74" s="65"/>
      <c r="E74" s="115"/>
      <c r="F74" s="65"/>
      <c r="G74" s="116"/>
    </row>
    <row r="75" spans="1:7" s="14" customFormat="1" ht="27.75" customHeight="1" x14ac:dyDescent="0.25">
      <c r="A75" s="87" t="str">
        <f>'BPU Travaux d''électricité SS4'!A85</f>
        <v>5.4.1</v>
      </c>
      <c r="B75" s="46" t="str">
        <f>'BPU Travaux d''électricité SS4'!B85</f>
        <v>Tableaux divisionnaires - Tableau divisionnaire TD 1 (10PC)</v>
      </c>
      <c r="C75" s="44" t="str">
        <f>'BPU Travaux d''électricité SS4'!C85</f>
        <v>U</v>
      </c>
      <c r="D75" s="45">
        <f>'BPU Travaux d''électricité SS4'!D85</f>
        <v>0</v>
      </c>
      <c r="E75" s="48">
        <f>1</f>
        <v>1</v>
      </c>
      <c r="F75" s="225">
        <f>D75*E75</f>
        <v>0</v>
      </c>
      <c r="G75" s="226"/>
    </row>
    <row r="76" spans="1:7" s="14" customFormat="1" ht="27.75" customHeight="1" x14ac:dyDescent="0.25">
      <c r="A76" s="87" t="str">
        <f>'BPU Travaux d''électricité SS4'!A86</f>
        <v>5.4.2</v>
      </c>
      <c r="B76" s="46" t="str">
        <f>'BPU Travaux d''électricité SS4'!B86</f>
        <v>Tableaux divisionnaires - Tableau divisionnaire TD 2 (50 PC)</v>
      </c>
      <c r="C76" s="44" t="str">
        <f>'BPU Travaux d''électricité SS4'!C86</f>
        <v>U</v>
      </c>
      <c r="D76" s="45">
        <f>'BPU Travaux d''électricité SS4'!D86</f>
        <v>0</v>
      </c>
      <c r="E76" s="48">
        <f>1</f>
        <v>1</v>
      </c>
      <c r="F76" s="225">
        <f t="shared" ref="F76:F79" si="11">D76*E76</f>
        <v>0</v>
      </c>
      <c r="G76" s="226"/>
    </row>
    <row r="77" spans="1:7" s="14" customFormat="1" ht="27.75" customHeight="1" x14ac:dyDescent="0.25">
      <c r="A77" s="87" t="str">
        <f>'BPU Travaux d''électricité SS4'!A87</f>
        <v>5.4.3</v>
      </c>
      <c r="B77" s="46" t="str">
        <f>'BPU Travaux d''électricité SS4'!B87</f>
        <v>Tableaux divisionnaires - Tableau divisionnaire TD 3 (100PC)</v>
      </c>
      <c r="C77" s="44" t="str">
        <f>'BPU Travaux d''électricité SS4'!C87</f>
        <v>U</v>
      </c>
      <c r="D77" s="45">
        <f>'BPU Travaux d''électricité SS4'!D87</f>
        <v>0</v>
      </c>
      <c r="E77" s="48">
        <f>3+2+1</f>
        <v>6</v>
      </c>
      <c r="F77" s="225">
        <f t="shared" si="11"/>
        <v>0</v>
      </c>
      <c r="G77" s="226"/>
    </row>
    <row r="78" spans="1:7" s="14" customFormat="1" ht="27.75" customHeight="1" x14ac:dyDescent="0.25">
      <c r="A78" s="87" t="str">
        <f>'BPU Travaux d''électricité SS4'!A88</f>
        <v>5.4.4</v>
      </c>
      <c r="B78" s="46" t="str">
        <f>'BPU Travaux d''électricité SS4'!B88</f>
        <v>Mise à la terre des installations</v>
      </c>
      <c r="C78" s="44" t="str">
        <f>'BPU Travaux d''électricité SS4'!C88</f>
        <v>FT</v>
      </c>
      <c r="D78" s="45">
        <f>'BPU Travaux d''électricité SS4'!D88</f>
        <v>0</v>
      </c>
      <c r="E78" s="48">
        <f>3+1</f>
        <v>4</v>
      </c>
      <c r="F78" s="225">
        <f t="shared" si="11"/>
        <v>0</v>
      </c>
      <c r="G78" s="226"/>
    </row>
    <row r="79" spans="1:7" s="14" customFormat="1" ht="26.25" customHeight="1" thickBot="1" x14ac:dyDescent="0.3">
      <c r="A79" s="87" t="str">
        <f>'BPU Travaux d''électricité SS4'!A89</f>
        <v>5.4.5</v>
      </c>
      <c r="B79" s="46" t="str">
        <f>'BPU Travaux d''électricité SS4'!B89</f>
        <v>Confection châssis pour 10 PC</v>
      </c>
      <c r="C79" s="44" t="str">
        <f>'BPU Travaux d''électricité SS4'!C89</f>
        <v>U</v>
      </c>
      <c r="D79" s="45">
        <f>'BPU Travaux d''électricité SS4'!D89</f>
        <v>0</v>
      </c>
      <c r="E79" s="48">
        <f>1</f>
        <v>1</v>
      </c>
      <c r="F79" s="225">
        <f t="shared" si="11"/>
        <v>0</v>
      </c>
      <c r="G79" s="226"/>
    </row>
    <row r="80" spans="1:7" ht="32.25" customHeight="1" x14ac:dyDescent="0.25">
      <c r="A80" s="237" t="str">
        <f>'BPU Travaux d''électricité SS4'!A90:B90</f>
        <v>5.5 -  INSTALLATIONS ÉLECTRIQUES DE LOCAUX DE TRAVAIL - Branchement et Tableau Général Basse Tension (T.G.B.T.)</v>
      </c>
      <c r="B80" s="238"/>
      <c r="C80" s="117"/>
      <c r="D80" s="132"/>
      <c r="E80" s="118"/>
      <c r="F80" s="132"/>
      <c r="G80" s="133"/>
    </row>
    <row r="81" spans="1:7" s="14" customFormat="1" ht="30.75" customHeight="1" x14ac:dyDescent="0.25">
      <c r="A81" s="87" t="str">
        <f>'BPU Travaux d''électricité SS4'!A91</f>
        <v>5.5.1</v>
      </c>
      <c r="B81" s="46" t="str">
        <f>'BPU Travaux d''électricité SS4'!B91</f>
        <v>Branchement électrique - alimentation en basse tension</v>
      </c>
      <c r="C81" s="44" t="str">
        <f>'BPU Travaux d''électricité SS4'!C91</f>
        <v>FT</v>
      </c>
      <c r="D81" s="45">
        <f>'BPU Travaux d''électricité SS4'!D91</f>
        <v>0</v>
      </c>
      <c r="E81" s="48">
        <v>1</v>
      </c>
      <c r="F81" s="225">
        <f>D81*E81</f>
        <v>0</v>
      </c>
      <c r="G81" s="226"/>
    </row>
    <row r="82" spans="1:7" s="14" customFormat="1" ht="30.75" customHeight="1" x14ac:dyDescent="0.25">
      <c r="A82" s="87" t="str">
        <f>'BPU Travaux d''électricité SS4'!A92</f>
        <v>5.5.2</v>
      </c>
      <c r="B82" s="46" t="str">
        <f>'BPU Travaux d''électricité SS4'!B92</f>
        <v>Branchement électrique - alimentation par poste d'abonné</v>
      </c>
      <c r="C82" s="44" t="str">
        <f>'BPU Travaux d''électricité SS4'!C92</f>
        <v>FT</v>
      </c>
      <c r="D82" s="45">
        <f>'BPU Travaux d''électricité SS4'!D92</f>
        <v>0</v>
      </c>
      <c r="E82" s="48">
        <v>1</v>
      </c>
      <c r="F82" s="225">
        <f t="shared" ref="F82:F83" si="12">D82*E82</f>
        <v>0</v>
      </c>
      <c r="G82" s="226"/>
    </row>
    <row r="83" spans="1:7" s="14" customFormat="1" ht="30.75" customHeight="1" x14ac:dyDescent="0.25">
      <c r="A83" s="87" t="str">
        <f>'BPU Travaux d''électricité SS4'!A93</f>
        <v>5.5.3</v>
      </c>
      <c r="B83" s="46" t="str">
        <f>'BPU Travaux d''électricité SS4'!B93</f>
        <v>Tableau général basse tension (TGBT)</v>
      </c>
      <c r="C83" s="44" t="str">
        <f>'BPU Travaux d''électricité SS4'!C93</f>
        <v>U</v>
      </c>
      <c r="D83" s="45">
        <f>'BPU Travaux d''électricité SS4'!D93</f>
        <v>0</v>
      </c>
      <c r="E83" s="48">
        <v>1</v>
      </c>
      <c r="F83" s="225">
        <f t="shared" si="12"/>
        <v>0</v>
      </c>
      <c r="G83" s="226"/>
    </row>
    <row r="84" spans="1:7" ht="21" customHeight="1" x14ac:dyDescent="0.25">
      <c r="A84" s="210" t="str">
        <f>'BPU Travaux d''électricité SS4'!A94:G94</f>
        <v>DISTRIBUTION PRINCIPALE</v>
      </c>
      <c r="B84" s="211"/>
      <c r="C84" s="211"/>
      <c r="D84" s="211"/>
      <c r="E84" s="211"/>
      <c r="F84" s="211"/>
      <c r="G84" s="212"/>
    </row>
    <row r="85" spans="1:7" s="14" customFormat="1" ht="26.25" customHeight="1" x14ac:dyDescent="0.25">
      <c r="A85" s="87" t="str">
        <f>'BPU Travaux d''électricité SS4'!A95</f>
        <v>5.5.4</v>
      </c>
      <c r="B85" s="46" t="str">
        <f>'BPU Travaux d''électricité SS4'!B95</f>
        <v>Chemins de câbles type (proposition de l'entrepreneur)</v>
      </c>
      <c r="C85" s="44" t="str">
        <f>'BPU Travaux d''électricité SS4'!C95</f>
        <v>ens</v>
      </c>
      <c r="D85" s="45">
        <f>'BPU Travaux d''électricité SS4'!D95</f>
        <v>0</v>
      </c>
      <c r="E85" s="48">
        <v>1</v>
      </c>
      <c r="F85" s="225">
        <f>D85*E85</f>
        <v>0</v>
      </c>
      <c r="G85" s="226"/>
    </row>
    <row r="86" spans="1:7" s="14" customFormat="1" ht="26.25" customHeight="1" thickBot="1" x14ac:dyDescent="0.3">
      <c r="A86" s="87" t="str">
        <f>'BPU Travaux d''électricité SS4'!A96</f>
        <v>5.5.5</v>
      </c>
      <c r="B86" s="46" t="str">
        <f>'BPU Travaux d''électricité SS4'!B96</f>
        <v>Liaisons armoire à terminaux</v>
      </c>
      <c r="C86" s="44" t="str">
        <f>'BPU Travaux d''électricité SS4'!C96</f>
        <v>ens</v>
      </c>
      <c r="D86" s="45">
        <f>'BPU Travaux d''électricité SS4'!D96</f>
        <v>0</v>
      </c>
      <c r="E86" s="48">
        <v>1</v>
      </c>
      <c r="F86" s="225">
        <f t="shared" ref="F86" si="13">D86*E86</f>
        <v>0</v>
      </c>
      <c r="G86" s="226"/>
    </row>
    <row r="87" spans="1:7" ht="28.5" customHeight="1" thickBot="1" x14ac:dyDescent="0.3">
      <c r="A87" s="233" t="str">
        <f>'BPU Travaux d''électricité SS4'!A97:B97</f>
        <v>5.6 -  PERCEMENTS ET SAIGNEES Y COMPRIS EVACUATION DES GRAVOIS</v>
      </c>
      <c r="B87" s="234"/>
      <c r="C87" s="114"/>
      <c r="D87" s="65"/>
      <c r="E87" s="115"/>
      <c r="F87" s="65"/>
      <c r="G87" s="116"/>
    </row>
    <row r="88" spans="1:7" s="14" customFormat="1" ht="36.75" customHeight="1" x14ac:dyDescent="0.25">
      <c r="A88" s="87" t="str">
        <f>'BPU Travaux d''électricité SS4'!A98</f>
        <v>5.6.1</v>
      </c>
      <c r="B88" s="46" t="str">
        <f>'BPU Travaux d''électricité SS4'!B98</f>
        <v>Percement de dalle ou de mur béton, ou béton armé jusqu’à 20cm d’épaisseur. ø&lt;20cm</v>
      </c>
      <c r="C88" s="44" t="str">
        <f>'BPU Travaux d''électricité SS4'!C98</f>
        <v>U</v>
      </c>
      <c r="D88" s="45">
        <f>'BPU Travaux d''électricité SS4'!D98</f>
        <v>0</v>
      </c>
      <c r="E88" s="48">
        <f>8</f>
        <v>8</v>
      </c>
      <c r="F88" s="225">
        <f>D88*E88</f>
        <v>0</v>
      </c>
      <c r="G88" s="226"/>
    </row>
    <row r="89" spans="1:7" s="14" customFormat="1" ht="36.75" customHeight="1" x14ac:dyDescent="0.25">
      <c r="A89" s="87" t="str">
        <f>'BPU Travaux d''électricité SS4'!A99</f>
        <v>5.6.2</v>
      </c>
      <c r="B89" s="46" t="str">
        <f>'BPU Travaux d''électricité SS4'!B99</f>
        <v>Percement de dalle ou de mur béton, ou béton armé de 21cm à 40cm d’épaisseur.
ø&lt; 20cm</v>
      </c>
      <c r="C89" s="44" t="str">
        <f>'BPU Travaux d''électricité SS4'!C99</f>
        <v>U</v>
      </c>
      <c r="D89" s="45">
        <f>'BPU Travaux d''électricité SS4'!D99</f>
        <v>0</v>
      </c>
      <c r="E89" s="48">
        <f>1+17</f>
        <v>18</v>
      </c>
      <c r="F89" s="225">
        <f t="shared" ref="F89:F94" si="14">D89*E89</f>
        <v>0</v>
      </c>
      <c r="G89" s="226"/>
    </row>
    <row r="90" spans="1:7" s="14" customFormat="1" ht="36.75" customHeight="1" x14ac:dyDescent="0.25">
      <c r="A90" s="87" t="str">
        <f>'BPU Travaux d''électricité SS4'!A100</f>
        <v>5.6.3</v>
      </c>
      <c r="B90" s="46" t="str">
        <f>'BPU Travaux d''électricité SS4'!B100</f>
        <v>Percement de mur en maçonnerie traditionnelle jusqu’à 20cm d’épaisseur. ø&lt; 20cm</v>
      </c>
      <c r="C90" s="44" t="str">
        <f>'BPU Travaux d''électricité SS4'!C100</f>
        <v>U</v>
      </c>
      <c r="D90" s="45">
        <f>'BPU Travaux d''électricité SS4'!D100</f>
        <v>0</v>
      </c>
      <c r="E90" s="48">
        <f>1</f>
        <v>1</v>
      </c>
      <c r="F90" s="225">
        <f t="shared" si="14"/>
        <v>0</v>
      </c>
      <c r="G90" s="226"/>
    </row>
    <row r="91" spans="1:7" s="14" customFormat="1" ht="36.75" customHeight="1" x14ac:dyDescent="0.25">
      <c r="A91" s="87" t="str">
        <f>'BPU Travaux d''électricité SS4'!A101</f>
        <v>5.6.4</v>
      </c>
      <c r="B91" s="46" t="str">
        <f>'BPU Travaux d''électricité SS4'!B101</f>
        <v>Percement de mur en maçonnerie traditionnelle de 21cm à 40cm d’épaisseur. 
ø&lt; 20cm</v>
      </c>
      <c r="C91" s="44" t="str">
        <f>'BPU Travaux d''électricité SS4'!C101</f>
        <v>U</v>
      </c>
      <c r="D91" s="45">
        <f>'BPU Travaux d''électricité SS4'!D101</f>
        <v>0</v>
      </c>
      <c r="E91" s="48">
        <f>20</f>
        <v>20</v>
      </c>
      <c r="F91" s="225">
        <f t="shared" si="14"/>
        <v>0</v>
      </c>
      <c r="G91" s="226"/>
    </row>
    <row r="92" spans="1:7" s="14" customFormat="1" ht="36.75" customHeight="1" x14ac:dyDescent="0.25">
      <c r="A92" s="87" t="str">
        <f>'BPU Travaux d''électricité SS4'!A102</f>
        <v>5.6.5</v>
      </c>
      <c r="B92" s="46" t="str">
        <f>'BPU Travaux d''électricité SS4'!B102</f>
        <v>Rebouchage de réservation de tous types.</v>
      </c>
      <c r="C92" s="44" t="str">
        <f>'BPU Travaux d''électricité SS4'!C102</f>
        <v>U</v>
      </c>
      <c r="D92" s="45">
        <f>'BPU Travaux d''électricité SS4'!D102</f>
        <v>0</v>
      </c>
      <c r="E92" s="48">
        <f>10</f>
        <v>10</v>
      </c>
      <c r="F92" s="225">
        <f t="shared" si="14"/>
        <v>0</v>
      </c>
      <c r="G92" s="226"/>
    </row>
    <row r="93" spans="1:7" s="14" customFormat="1" ht="36.75" customHeight="1" x14ac:dyDescent="0.25">
      <c r="A93" s="87" t="str">
        <f>'BPU Travaux d''électricité SS4'!A103</f>
        <v>5.6.6</v>
      </c>
      <c r="B93" s="46" t="str">
        <f>'BPU Travaux d''électricité SS4'!B103</f>
        <v>Saignées dans murs en briques ou traditionnel jusqu’à 5cm de large.</v>
      </c>
      <c r="C93" s="44" t="str">
        <f>'BPU Travaux d''électricité SS4'!C103</f>
        <v>ml</v>
      </c>
      <c r="D93" s="45">
        <f>'BPU Travaux d''électricité SS4'!D103</f>
        <v>0</v>
      </c>
      <c r="E93" s="48">
        <f>1</f>
        <v>1</v>
      </c>
      <c r="F93" s="225">
        <f t="shared" si="14"/>
        <v>0</v>
      </c>
      <c r="G93" s="226"/>
    </row>
    <row r="94" spans="1:7" s="14" customFormat="1" ht="36.75" customHeight="1" x14ac:dyDescent="0.25">
      <c r="A94" s="87" t="str">
        <f>'BPU Travaux d''électricité SS4'!A104</f>
        <v>5.6.7</v>
      </c>
      <c r="B94" s="46" t="str">
        <f>'BPU Travaux d''électricité SS4'!B104</f>
        <v>Saignées dans murs en béton jusqu’à 5cm de large.</v>
      </c>
      <c r="C94" s="44" t="str">
        <f>'BPU Travaux d''électricité SS4'!C104</f>
        <v>ml</v>
      </c>
      <c r="D94" s="45">
        <f>'BPU Travaux d''électricité SS4'!D104</f>
        <v>0</v>
      </c>
      <c r="E94" s="48">
        <f>1</f>
        <v>1</v>
      </c>
      <c r="F94" s="225">
        <f t="shared" si="14"/>
        <v>0</v>
      </c>
      <c r="G94" s="226"/>
    </row>
    <row r="95" spans="1:7" s="14" customFormat="1" ht="36.75" customHeight="1" x14ac:dyDescent="0.25">
      <c r="A95" s="87" t="str">
        <f>'BPU Travaux d''électricité SS4'!A105</f>
        <v>5.6.8</v>
      </c>
      <c r="B95" s="142" t="str">
        <f>'BPU Travaux d''électricité SS4'!B105</f>
        <v>Saignées dans murs en briques ou traditionnel de 5cm à 10cm de large.</v>
      </c>
      <c r="C95" s="146" t="str">
        <f>'BPU Travaux d''électricité SS4'!C105</f>
        <v>ml</v>
      </c>
      <c r="D95" s="45">
        <f>'BPU Travaux d''électricité SS4'!D105</f>
        <v>0</v>
      </c>
      <c r="E95" s="48">
        <f>1</f>
        <v>1</v>
      </c>
      <c r="F95" s="225">
        <f t="shared" ref="F95:F97" si="15">D95*E95</f>
        <v>0</v>
      </c>
      <c r="G95" s="226"/>
    </row>
    <row r="96" spans="1:7" s="14" customFormat="1" ht="36.75" customHeight="1" x14ac:dyDescent="0.25">
      <c r="A96" s="87" t="str">
        <f>'BPU Travaux d''électricité SS4'!A106</f>
        <v>5.6.9</v>
      </c>
      <c r="B96" s="142" t="str">
        <f>'BPU Travaux d''électricité SS4'!B106</f>
        <v>Saignées dans murs en béton de 5cm à 10cm de large.</v>
      </c>
      <c r="C96" s="146" t="str">
        <f>'BPU Travaux d''électricité SS4'!C106</f>
        <v>ml</v>
      </c>
      <c r="D96" s="45">
        <f>'BPU Travaux d''électricité SS4'!D106</f>
        <v>0</v>
      </c>
      <c r="E96" s="48">
        <f>1</f>
        <v>1</v>
      </c>
      <c r="F96" s="225">
        <f t="shared" si="15"/>
        <v>0</v>
      </c>
      <c r="G96" s="226"/>
    </row>
    <row r="97" spans="1:7" s="14" customFormat="1" ht="36.75" customHeight="1" thickBot="1" x14ac:dyDescent="0.3">
      <c r="A97" s="87" t="str">
        <f>'BPU Travaux d''électricité SS4'!A107</f>
        <v>5.6.10</v>
      </c>
      <c r="B97" s="142" t="str">
        <f>'BPU Travaux d''électricité SS4'!B107</f>
        <v>Rebouchage de saignées tous types.</v>
      </c>
      <c r="C97" s="146" t="str">
        <f>'BPU Travaux d''électricité SS4'!C107</f>
        <v>ml</v>
      </c>
      <c r="D97" s="45">
        <f>'BPU Travaux d''électricité SS4'!D107</f>
        <v>0</v>
      </c>
      <c r="E97" s="48">
        <f>1</f>
        <v>1</v>
      </c>
      <c r="F97" s="225">
        <f t="shared" si="15"/>
        <v>0</v>
      </c>
      <c r="G97" s="226"/>
    </row>
    <row r="98" spans="1:7" ht="23.25" customHeight="1" thickBot="1" x14ac:dyDescent="0.3">
      <c r="A98" s="231" t="str">
        <f>'BPU Travaux d''électricité SS4'!A108:B108</f>
        <v>6 -  FOURNITURE ET POSE APAREILLAGES ET INSTALLATIONS ELECTRIQUES</v>
      </c>
      <c r="B98" s="232"/>
      <c r="C98" s="29"/>
      <c r="D98" s="129"/>
      <c r="E98" s="51"/>
      <c r="F98" s="235"/>
      <c r="G98" s="236"/>
    </row>
    <row r="99" spans="1:7" ht="26.25" customHeight="1" x14ac:dyDescent="0.25">
      <c r="A99" s="227" t="str">
        <f>'BPU Travaux d''électricité SS4'!A109:B109</f>
        <v>6.1 - APPARAILLAGES proposés par Maître d'ouvrage</v>
      </c>
      <c r="B99" s="228"/>
      <c r="C99" s="121"/>
      <c r="D99" s="123"/>
      <c r="E99" s="122"/>
      <c r="F99" s="119"/>
      <c r="G99" s="120"/>
    </row>
    <row r="100" spans="1:7" s="14" customFormat="1" ht="39.75" customHeight="1" x14ac:dyDescent="0.25">
      <c r="A100" s="87" t="str">
        <f>'BPU Travaux d''électricité SS4'!A110</f>
        <v>6.1.1</v>
      </c>
      <c r="B100" s="46" t="str">
        <f>'BPU Travaux d''électricité SS4'!B110</f>
        <v xml:space="preserve">Type 1 
Description : Apparent : 3 x 14 W – Très Haut Rendement type RANA de SYLVANIA ou équivalent.
Source :  T5 – 14W </v>
      </c>
      <c r="C100" s="44" t="str">
        <f>'BPU Travaux d''électricité SS4'!C110</f>
        <v>U</v>
      </c>
      <c r="D100" s="45">
        <f>'BPU Travaux d''électricité SS4'!D110</f>
        <v>0</v>
      </c>
      <c r="E100" s="48">
        <v>1</v>
      </c>
      <c r="F100" s="225">
        <f t="shared" ref="F100:F105" si="16">D100*E100</f>
        <v>0</v>
      </c>
      <c r="G100" s="226"/>
    </row>
    <row r="101" spans="1:7" s="14" customFormat="1" ht="39.75" customHeight="1" x14ac:dyDescent="0.25">
      <c r="A101" s="87" t="str">
        <f>'BPU Travaux d''électricité SS4'!A111</f>
        <v>6.1.2</v>
      </c>
      <c r="B101" s="142" t="str">
        <f>'BPU Travaux d''électricité SS4'!B111</f>
        <v xml:space="preserve">Type 2 
Description :   Encastré : 3 x 14 W – Classique type RANA de SYLVANIA ou équivalent.  
Source :  T5 – 14W 
Localisation :  Salle de réunion </v>
      </c>
      <c r="C101" s="146" t="str">
        <f>'BPU Travaux d''électricité SS4'!C111</f>
        <v>U</v>
      </c>
      <c r="D101" s="45">
        <f>'BPU Travaux d''électricité SS4'!D111</f>
        <v>0</v>
      </c>
      <c r="E101" s="48">
        <v>1</v>
      </c>
      <c r="F101" s="225">
        <f t="shared" si="16"/>
        <v>0</v>
      </c>
      <c r="G101" s="226"/>
    </row>
    <row r="102" spans="1:7" s="14" customFormat="1" ht="39.75" customHeight="1" x14ac:dyDescent="0.25">
      <c r="A102" s="87" t="str">
        <f>'BPU Travaux d''électricité SS4'!A112</f>
        <v>6.1.3</v>
      </c>
      <c r="B102" s="142" t="str">
        <f>'BPU Travaux d''électricité SS4'!B112</f>
        <v xml:space="preserve"> Type 3 
Description:   Downlight encastré LED 18 W – Type SYL LIGHTER LED de SYLVANIA - φ 200  
Source :  LED 18 W – Flux : 1000 lm 
Localisation :  Circulations</v>
      </c>
      <c r="C102" s="146" t="str">
        <f>'BPU Travaux d''électricité SS4'!C112</f>
        <v>U</v>
      </c>
      <c r="D102" s="45">
        <f>'BPU Travaux d''électricité SS4'!D112</f>
        <v>0</v>
      </c>
      <c r="E102" s="48">
        <v>1</v>
      </c>
      <c r="F102" s="225">
        <f t="shared" si="16"/>
        <v>0</v>
      </c>
      <c r="G102" s="226"/>
    </row>
    <row r="103" spans="1:7" s="14" customFormat="1" ht="39.75" customHeight="1" x14ac:dyDescent="0.25">
      <c r="A103" s="87" t="str">
        <f>'BPU Travaux d''électricité SS4'!A113</f>
        <v>6.1.4</v>
      </c>
      <c r="B103" s="142" t="str">
        <f>'BPU Travaux d''électricité SS4'!B113</f>
        <v xml:space="preserve">Type 4 
Description :   Spot LED  12W, Type INSTAR SWING LED de SYLVANIA ou équivalent - structure en aluminium  
Source :LED’s  de  puissance  totale  consommée  18w,  couleur blanc  naturel,  durée  de vie&gt;50 000 heures 
Localisation :  Toilettes </v>
      </c>
      <c r="C103" s="146" t="str">
        <f>'BPU Travaux d''électricité SS4'!C113</f>
        <v>U</v>
      </c>
      <c r="D103" s="45">
        <f>'BPU Travaux d''électricité SS4'!D113</f>
        <v>0</v>
      </c>
      <c r="E103" s="48">
        <v>1</v>
      </c>
      <c r="F103" s="225">
        <f t="shared" si="16"/>
        <v>0</v>
      </c>
      <c r="G103" s="226"/>
    </row>
    <row r="104" spans="1:7" s="14" customFormat="1" ht="39.75" customHeight="1" x14ac:dyDescent="0.25">
      <c r="A104" s="87" t="str">
        <f>'BPU Travaux d''électricité SS4'!A114</f>
        <v>6.1.5</v>
      </c>
      <c r="B104" s="142" t="str">
        <f>'BPU Travaux d''électricité SS4'!B114</f>
        <v>Type 5 
Description :   Hublot étanche type SARLAM LED – 16 W – ou équivalent. 
Source :  Led – 16 W 
 Localisation :  ESCALIER</v>
      </c>
      <c r="C104" s="146" t="str">
        <f>'BPU Travaux d''électricité SS4'!C114</f>
        <v>U</v>
      </c>
      <c r="D104" s="45">
        <f>'BPU Travaux d''électricité SS4'!D114</f>
        <v>0</v>
      </c>
      <c r="E104" s="48">
        <v>1</v>
      </c>
      <c r="F104" s="225">
        <f t="shared" si="16"/>
        <v>0</v>
      </c>
      <c r="G104" s="226"/>
    </row>
    <row r="105" spans="1:7" s="14" customFormat="1" ht="39.75" customHeight="1" thickBot="1" x14ac:dyDescent="0.3">
      <c r="A105" s="87" t="str">
        <f>'BPU Travaux d''électricité SS4'!A115</f>
        <v>6.1.6</v>
      </c>
      <c r="B105" s="142" t="str">
        <f>'BPU Travaux d''électricité SS4'!B115</f>
        <v>Fourniture et pose de spots encastrés sur faux plafond dont la réservation est due par le présent lot, de marque ARIC type START 230 ou équivalent + ampoule à LED en simple allumage</v>
      </c>
      <c r="C105" s="146" t="str">
        <f>'BPU Travaux d''électricité SS4'!C115</f>
        <v>U</v>
      </c>
      <c r="D105" s="45">
        <f>'BPU Travaux d''électricité SS4'!D115</f>
        <v>0</v>
      </c>
      <c r="E105" s="48">
        <v>1</v>
      </c>
      <c r="F105" s="225">
        <f t="shared" si="16"/>
        <v>0</v>
      </c>
      <c r="G105" s="226"/>
    </row>
    <row r="106" spans="1:7" ht="26.25" customHeight="1" x14ac:dyDescent="0.25">
      <c r="A106" s="227" t="str">
        <f>'BPU Travaux d''électricité SS4'!A116:B116</f>
        <v>6.2 -  APPAREILS D'ECLAIRAGE DE SECURITE</v>
      </c>
      <c r="B106" s="228"/>
      <c r="C106" s="121"/>
      <c r="D106" s="123"/>
      <c r="E106" s="122"/>
      <c r="F106" s="119"/>
      <c r="G106" s="120"/>
    </row>
    <row r="107" spans="1:7" s="14" customFormat="1" ht="18.75" customHeight="1" x14ac:dyDescent="0.25">
      <c r="A107" s="87" t="str">
        <f>'BPU Travaux d''électricité SS4'!A117</f>
        <v>6.2.1</v>
      </c>
      <c r="B107" s="46" t="str">
        <f>'BPU Travaux d''électricité SS4'!B117</f>
        <v>B.A.E.S 60 lumens</v>
      </c>
      <c r="C107" s="44" t="str">
        <f>'BPU Travaux d''électricité SS4'!C117</f>
        <v>U</v>
      </c>
      <c r="D107" s="45">
        <f>'BPU Travaux d''électricité SS4'!D117</f>
        <v>0</v>
      </c>
      <c r="E107" s="48">
        <f>4+3</f>
        <v>7</v>
      </c>
      <c r="F107" s="225">
        <f t="shared" ref="F107:F110" si="17">D107*E107</f>
        <v>0</v>
      </c>
      <c r="G107" s="226"/>
    </row>
    <row r="108" spans="1:7" s="14" customFormat="1" ht="18.75" customHeight="1" x14ac:dyDescent="0.25">
      <c r="A108" s="87" t="str">
        <f>'BPU Travaux d''électricité SS4'!A118</f>
        <v>6.2.2</v>
      </c>
      <c r="B108" s="46" t="str">
        <f>'BPU Travaux d''électricité SS4'!B118</f>
        <v>Grilles de protection - Pour bloc autonome courant</v>
      </c>
      <c r="C108" s="44" t="str">
        <f>'BPU Travaux d''électricité SS4'!C118</f>
        <v>U</v>
      </c>
      <c r="D108" s="45">
        <f>'BPU Travaux d''électricité SS4'!D118</f>
        <v>0</v>
      </c>
      <c r="E108" s="48">
        <v>1</v>
      </c>
      <c r="F108" s="225">
        <f t="shared" si="17"/>
        <v>0</v>
      </c>
      <c r="G108" s="226"/>
    </row>
    <row r="109" spans="1:7" s="14" customFormat="1" ht="18.75" customHeight="1" x14ac:dyDescent="0.25">
      <c r="A109" s="87" t="str">
        <f>'BPU Travaux d''électricité SS4'!A119</f>
        <v>6.2.3</v>
      </c>
      <c r="B109" s="46" t="str">
        <f>'BPU Travaux d''électricité SS4'!B119</f>
        <v>Grilles de protection - Pour bloc autonome antivandale</v>
      </c>
      <c r="C109" s="44" t="str">
        <f>'BPU Travaux d''électricité SS4'!C119</f>
        <v>U</v>
      </c>
      <c r="D109" s="45">
        <f>'BPU Travaux d''électricité SS4'!D119</f>
        <v>0</v>
      </c>
      <c r="E109" s="48">
        <v>1</v>
      </c>
      <c r="F109" s="225">
        <f t="shared" si="17"/>
        <v>0</v>
      </c>
      <c r="G109" s="226"/>
    </row>
    <row r="110" spans="1:7" s="14" customFormat="1" ht="33" customHeight="1" x14ac:dyDescent="0.25">
      <c r="A110" s="87" t="str">
        <f>'BPU Travaux d''électricité SS4'!A120</f>
        <v>6.2.4</v>
      </c>
      <c r="B110" s="46" t="str">
        <f>'BPU Travaux d''électricité SS4'!B120</f>
        <v>Accessoires pour blocs autonomes d'éclairage de sécurité pour ERP, locaux industriels, parkings  - Etiquettes de signalisation</v>
      </c>
      <c r="C110" s="44" t="str">
        <f>'BPU Travaux d''électricité SS4'!C120</f>
        <v>U</v>
      </c>
      <c r="D110" s="45">
        <f>'BPU Travaux d''électricité SS4'!D120</f>
        <v>0</v>
      </c>
      <c r="E110" s="48">
        <v>1</v>
      </c>
      <c r="F110" s="225">
        <f t="shared" si="17"/>
        <v>0</v>
      </c>
      <c r="G110" s="226"/>
    </row>
    <row r="111" spans="1:7" s="14" customFormat="1" ht="33" customHeight="1" x14ac:dyDescent="0.25">
      <c r="A111" s="87" t="str">
        <f>'BPU Travaux d''électricité SS4'!A121</f>
        <v>6.2.5</v>
      </c>
      <c r="B111" s="46" t="str">
        <f>'BPU Travaux d''électricité SS4'!B121</f>
        <v>Accessoires pour blocs autonomes d'éclairage de sécurité pour ERP, locaux industriels, parkings  - Signalisation complémentaire « Sortie »</v>
      </c>
      <c r="C111" s="44" t="str">
        <f>'BPU Travaux d''électricité SS4'!C121</f>
        <v>U</v>
      </c>
      <c r="D111" s="45">
        <f>'BPU Travaux d''électricité SS4'!D121</f>
        <v>0</v>
      </c>
      <c r="E111" s="48">
        <v>1</v>
      </c>
      <c r="F111" s="225">
        <f t="shared" ref="F111:F115" si="18">D111*E111</f>
        <v>0</v>
      </c>
      <c r="G111" s="226"/>
    </row>
    <row r="112" spans="1:7" s="14" customFormat="1" ht="33" customHeight="1" x14ac:dyDescent="0.25">
      <c r="A112" s="87" t="str">
        <f>'BPU Travaux d''électricité SS4'!A122</f>
        <v>6.2.6</v>
      </c>
      <c r="B112" s="142" t="str">
        <f>'BPU Travaux d''électricité SS4'!B122</f>
        <v>Accessoires pour blocs autonomes d'éclairage de sécurité pour ERP, locaux industriels, parkings  - Signalisation complémentaire « Sortie de secours »</v>
      </c>
      <c r="C112" s="146" t="str">
        <f>'BPU Travaux d''électricité SS4'!C122</f>
        <v>U</v>
      </c>
      <c r="D112" s="45">
        <f>'BPU Travaux d''électricité SS4'!D122</f>
        <v>0</v>
      </c>
      <c r="E112" s="48">
        <v>1</v>
      </c>
      <c r="F112" s="225">
        <f t="shared" si="18"/>
        <v>0</v>
      </c>
      <c r="G112" s="226"/>
    </row>
    <row r="113" spans="1:7" s="14" customFormat="1" ht="33" customHeight="1" x14ac:dyDescent="0.25">
      <c r="A113" s="87" t="str">
        <f>'BPU Travaux d''électricité SS4'!A123</f>
        <v>6.2.7</v>
      </c>
      <c r="B113" s="142" t="str">
        <f>'BPU Travaux d''électricité SS4'!B123</f>
        <v>Accessoires pour blocs autonomes d'éclairage de sécurité pour ERP, locaux tertiaires, etc. - Plaque de balisage</v>
      </c>
      <c r="C113" s="146" t="str">
        <f>'BPU Travaux d''électricité SS4'!C123</f>
        <v>U</v>
      </c>
      <c r="D113" s="45">
        <f>'BPU Travaux d''électricité SS4'!D123</f>
        <v>0</v>
      </c>
      <c r="E113" s="48">
        <v>1</v>
      </c>
      <c r="F113" s="225">
        <f t="shared" si="18"/>
        <v>0</v>
      </c>
      <c r="G113" s="226"/>
    </row>
    <row r="114" spans="1:7" s="14" customFormat="1" ht="33" customHeight="1" x14ac:dyDescent="0.25">
      <c r="A114" s="87" t="str">
        <f>'BPU Travaux d''électricité SS4'!A124</f>
        <v>6.2.8</v>
      </c>
      <c r="B114" s="142" t="str">
        <f>'BPU Travaux d''électricité SS4'!B124</f>
        <v>Pictogramme lisible des 2 côtés - Sortie à gauche ou à droite</v>
      </c>
      <c r="C114" s="146" t="str">
        <f>'BPU Travaux d''électricité SS4'!C124</f>
        <v>U</v>
      </c>
      <c r="D114" s="45">
        <f>'BPU Travaux d''électricité SS4'!D124</f>
        <v>0</v>
      </c>
      <c r="E114" s="48">
        <v>1</v>
      </c>
      <c r="F114" s="225">
        <f t="shared" si="18"/>
        <v>0</v>
      </c>
      <c r="G114" s="226"/>
    </row>
    <row r="115" spans="1:7" s="14" customFormat="1" ht="33" customHeight="1" x14ac:dyDescent="0.25">
      <c r="A115" s="87" t="str">
        <f>'BPU Travaux d''électricité SS4'!A125</f>
        <v>6.2.9</v>
      </c>
      <c r="B115" s="142" t="str">
        <f>'BPU Travaux d''électricité SS4'!B125</f>
        <v>Pictogramme lisible des 2 côtés - Sortie en dessous</v>
      </c>
      <c r="C115" s="146" t="str">
        <f>'BPU Travaux d''électricité SS4'!C125</f>
        <v>U</v>
      </c>
      <c r="D115" s="45">
        <f>'BPU Travaux d''électricité SS4'!D125</f>
        <v>0</v>
      </c>
      <c r="E115" s="48">
        <v>1</v>
      </c>
      <c r="F115" s="225">
        <f t="shared" si="18"/>
        <v>0</v>
      </c>
      <c r="G115" s="226"/>
    </row>
    <row r="116" spans="1:7" s="14" customFormat="1" ht="33" customHeight="1" x14ac:dyDescent="0.25">
      <c r="A116" s="87" t="str">
        <f>'BPU Travaux d''électricité SS4'!A126</f>
        <v>6.2.10</v>
      </c>
      <c r="B116" s="142" t="str">
        <f>'BPU Travaux d''électricité SS4'!B126</f>
        <v>Inscription non réversible, lisible d'un seul côté - Sortie</v>
      </c>
      <c r="C116" s="146" t="str">
        <f>'BPU Travaux d''électricité SS4'!C126</f>
        <v>U</v>
      </c>
      <c r="D116" s="45">
        <f>'BPU Travaux d''électricité SS4'!D126</f>
        <v>0</v>
      </c>
      <c r="E116" s="48">
        <v>1</v>
      </c>
      <c r="F116" s="225">
        <f t="shared" ref="F116:F125" si="19">D116*E116</f>
        <v>0</v>
      </c>
      <c r="G116" s="226"/>
    </row>
    <row r="117" spans="1:7" s="14" customFormat="1" ht="33" customHeight="1" x14ac:dyDescent="0.25">
      <c r="A117" s="87" t="str">
        <f>'BPU Travaux d''électricité SS4'!A127</f>
        <v>6.2.11</v>
      </c>
      <c r="B117" s="142" t="str">
        <f>'BPU Travaux d''électricité SS4'!B127</f>
        <v>Inscription non réversible, lisible d'un seul côté - Sortie de secours</v>
      </c>
      <c r="C117" s="146" t="str">
        <f>'BPU Travaux d''électricité SS4'!C127</f>
        <v>U</v>
      </c>
      <c r="D117" s="45">
        <f>'BPU Travaux d''électricité SS4'!D127</f>
        <v>0</v>
      </c>
      <c r="E117" s="48">
        <v>1</v>
      </c>
      <c r="F117" s="225">
        <f t="shared" si="19"/>
        <v>0</v>
      </c>
      <c r="G117" s="226"/>
    </row>
    <row r="118" spans="1:7" s="14" customFormat="1" ht="33" customHeight="1" x14ac:dyDescent="0.25">
      <c r="A118" s="87" t="str">
        <f>'BPU Travaux d''électricité SS4'!A128</f>
        <v>6.2.12</v>
      </c>
      <c r="B118" s="142" t="str">
        <f>'BPU Travaux d''électricité SS4'!B128</f>
        <v>Blocs autonomes d'éclairage de sécurité d'évacuation (Balisage), pour ERP, locaux industriels, parkings, etc. - Bloc à usage général, en saillie</v>
      </c>
      <c r="C118" s="146" t="str">
        <f>'BPU Travaux d''électricité SS4'!C128</f>
        <v>U</v>
      </c>
      <c r="D118" s="45">
        <f>'BPU Travaux d''électricité SS4'!D128</f>
        <v>0</v>
      </c>
      <c r="E118" s="48">
        <v>1</v>
      </c>
      <c r="F118" s="225">
        <f t="shared" si="19"/>
        <v>0</v>
      </c>
      <c r="G118" s="226"/>
    </row>
    <row r="119" spans="1:7" s="14" customFormat="1" ht="33" customHeight="1" x14ac:dyDescent="0.25">
      <c r="A119" s="87" t="str">
        <f>'BPU Travaux d''électricité SS4'!A129</f>
        <v>6.2.13</v>
      </c>
      <c r="B119" s="142" t="str">
        <f>'BPU Travaux d''électricité SS4'!B129</f>
        <v>Blocs autonomes d'éclairage de sécurité d'évacuation (Balisage), pour ERP, locaux industriels, parkings, etc. - Bloc à usage général, encastrable</v>
      </c>
      <c r="C119" s="146" t="str">
        <f>'BPU Travaux d''électricité SS4'!C129</f>
        <v>U</v>
      </c>
      <c r="D119" s="45">
        <f>'BPU Travaux d''électricité SS4'!D129</f>
        <v>0</v>
      </c>
      <c r="E119" s="48">
        <v>1</v>
      </c>
      <c r="F119" s="225">
        <f t="shared" si="19"/>
        <v>0</v>
      </c>
      <c r="G119" s="226"/>
    </row>
    <row r="120" spans="1:7" s="14" customFormat="1" ht="33" customHeight="1" x14ac:dyDescent="0.25">
      <c r="A120" s="87" t="str">
        <f>'BPU Travaux d''électricité SS4'!A130</f>
        <v>6.2.14</v>
      </c>
      <c r="B120" s="142" t="str">
        <f>'BPU Travaux d''électricité SS4'!B130</f>
        <v>Blocs autonomes d'éclairage de sécurité d'évacuation (Balisage), pour ERP, locaux industriels, parkings, etc. - Bloc antivandale</v>
      </c>
      <c r="C120" s="146" t="str">
        <f>'BPU Travaux d''électricité SS4'!C130</f>
        <v>U</v>
      </c>
      <c r="D120" s="45">
        <f>'BPU Travaux d''électricité SS4'!D130</f>
        <v>0</v>
      </c>
      <c r="E120" s="48">
        <v>1</v>
      </c>
      <c r="F120" s="225">
        <f t="shared" si="19"/>
        <v>0</v>
      </c>
      <c r="G120" s="226"/>
    </row>
    <row r="121" spans="1:7" s="14" customFormat="1" ht="33" customHeight="1" x14ac:dyDescent="0.25">
      <c r="A121" s="87" t="str">
        <f>'BPU Travaux d''électricité SS4'!A131</f>
        <v>6.2.15</v>
      </c>
      <c r="B121" s="142" t="str">
        <f>'BPU Travaux d''électricité SS4'!B131</f>
        <v>Blocs autonomes d'éclairage de sécurité d'évacuation (Balisage), pour ERP, locaux industriels, parkings, etc. - Bloc étanche Plexo</v>
      </c>
      <c r="C121" s="146" t="str">
        <f>'BPU Travaux d''électricité SS4'!C131</f>
        <v>U</v>
      </c>
      <c r="D121" s="45">
        <f>'BPU Travaux d''électricité SS4'!D131</f>
        <v>0</v>
      </c>
      <c r="E121" s="48">
        <v>1</v>
      </c>
      <c r="F121" s="225">
        <f t="shared" si="19"/>
        <v>0</v>
      </c>
      <c r="G121" s="226"/>
    </row>
    <row r="122" spans="1:7" s="14" customFormat="1" ht="33" customHeight="1" x14ac:dyDescent="0.25">
      <c r="A122" s="87" t="str">
        <f>'BPU Travaux d''électricité SS4'!A132</f>
        <v>6.2.16</v>
      </c>
      <c r="B122" s="142" t="str">
        <f>'BPU Travaux d''électricité SS4'!B132</f>
        <v>Blocs autonomes d'éclairage de sécurité d'évacuation (Balisage), pour ERP, locaux industriels, parkings, etc. - Bloc pour locaux humides posé en saillie</v>
      </c>
      <c r="C122" s="146" t="str">
        <f>'BPU Travaux d''électricité SS4'!C132</f>
        <v>U</v>
      </c>
      <c r="D122" s="45">
        <f>'BPU Travaux d''électricité SS4'!D132</f>
        <v>0</v>
      </c>
      <c r="E122" s="48">
        <v>1</v>
      </c>
      <c r="F122" s="225">
        <f t="shared" si="19"/>
        <v>0</v>
      </c>
      <c r="G122" s="226"/>
    </row>
    <row r="123" spans="1:7" s="14" customFormat="1" ht="33" customHeight="1" x14ac:dyDescent="0.25">
      <c r="A123" s="87" t="str">
        <f>'BPU Travaux d''électricité SS4'!A133</f>
        <v>6.2.17</v>
      </c>
      <c r="B123" s="142" t="str">
        <f>'BPU Travaux d''électricité SS4'!B133</f>
        <v>Blocs autonomes d'éclairage de sécurité d'évacuation (Balisage), pour ERP, locaux industriels, parkings, etc. - Bloc d'usage général pour grands espaces, en saillie</v>
      </c>
      <c r="C123" s="146" t="str">
        <f>'BPU Travaux d''électricité SS4'!C133</f>
        <v>U</v>
      </c>
      <c r="D123" s="45">
        <f>'BPU Travaux d''électricité SS4'!D133</f>
        <v>0</v>
      </c>
      <c r="E123" s="48">
        <v>1</v>
      </c>
      <c r="F123" s="225">
        <f t="shared" si="19"/>
        <v>0</v>
      </c>
      <c r="G123" s="226"/>
    </row>
    <row r="124" spans="1:7" s="14" customFormat="1" ht="33" customHeight="1" x14ac:dyDescent="0.25">
      <c r="A124" s="87" t="str">
        <f>'BPU Travaux d''électricité SS4'!A134</f>
        <v>6.2.18</v>
      </c>
      <c r="B124" s="142" t="str">
        <f>'BPU Travaux d''électricité SS4'!B134</f>
        <v>Blocs autonomes d'éclairage de sécurité d'évacuation (Balisage), pour ERP, locaux industriels, parkings, etc. - Bloc d'usage général pour grands espaces, encastrables</v>
      </c>
      <c r="C124" s="146" t="str">
        <f>'BPU Travaux d''électricité SS4'!C134</f>
        <v>U</v>
      </c>
      <c r="D124" s="45">
        <f>'BPU Travaux d''électricité SS4'!D134</f>
        <v>0</v>
      </c>
      <c r="E124" s="48">
        <v>1</v>
      </c>
      <c r="F124" s="225">
        <f t="shared" si="19"/>
        <v>0</v>
      </c>
      <c r="G124" s="226"/>
    </row>
    <row r="125" spans="1:7" s="14" customFormat="1" ht="33" customHeight="1" x14ac:dyDescent="0.25">
      <c r="A125" s="87" t="str">
        <f>'BPU Travaux d''électricité SS4'!A135</f>
        <v>6.2.19</v>
      </c>
      <c r="B125" s="142" t="str">
        <f>'BPU Travaux d''électricité SS4'!B135</f>
        <v>Blocs autonomes d'éclairage de sécurité d'ambiance pour ERP, locaux industriels, parkings, etc. - Bloc à usage général, en saillie</v>
      </c>
      <c r="C125" s="146" t="str">
        <f>'BPU Travaux d''électricité SS4'!C135</f>
        <v>U</v>
      </c>
      <c r="D125" s="45">
        <f>'BPU Travaux d''électricité SS4'!D135</f>
        <v>0</v>
      </c>
      <c r="E125" s="48">
        <v>1</v>
      </c>
      <c r="F125" s="225">
        <f t="shared" si="19"/>
        <v>0</v>
      </c>
      <c r="G125" s="226"/>
    </row>
    <row r="126" spans="1:7" s="14" customFormat="1" ht="33" customHeight="1" x14ac:dyDescent="0.25">
      <c r="A126" s="87" t="str">
        <f>'BPU Travaux d''électricité SS4'!A136</f>
        <v>6.2.20</v>
      </c>
      <c r="B126" s="142" t="str">
        <f>'BPU Travaux d''électricité SS4'!B136</f>
        <v>Blocs autonomes d'éclairage de sécurité d'ambiance pour ERP, locaux industriels, parkings, etc. - Bloc à usage général encastré</v>
      </c>
      <c r="C126" s="146" t="str">
        <f>'BPU Travaux d''électricité SS4'!C136</f>
        <v>U</v>
      </c>
      <c r="D126" s="45">
        <f>'BPU Travaux d''électricité SS4'!D136</f>
        <v>0</v>
      </c>
      <c r="E126" s="48">
        <v>1</v>
      </c>
      <c r="F126" s="225">
        <f t="shared" ref="F126:F145" si="20">D126*E126</f>
        <v>0</v>
      </c>
      <c r="G126" s="226"/>
    </row>
    <row r="127" spans="1:7" s="14" customFormat="1" ht="33" customHeight="1" x14ac:dyDescent="0.25">
      <c r="A127" s="87" t="str">
        <f>'BPU Travaux d''électricité SS4'!A137</f>
        <v>6.2.21</v>
      </c>
      <c r="B127" s="142" t="str">
        <f>'BPU Travaux d''électricité SS4'!B137</f>
        <v>Blocs autonomes d'éclairage de sécurité d'ambiance pour ERP, locaux industriels, parkings, etc. - Bloc étanche Plexo IP 55 - IK 07</v>
      </c>
      <c r="C127" s="146" t="str">
        <f>'BPU Travaux d''électricité SS4'!C137</f>
        <v>U</v>
      </c>
      <c r="D127" s="45">
        <f>'BPU Travaux d''électricité SS4'!D137</f>
        <v>0</v>
      </c>
      <c r="E127" s="48">
        <v>1</v>
      </c>
      <c r="F127" s="225">
        <f t="shared" si="20"/>
        <v>0</v>
      </c>
      <c r="G127" s="226"/>
    </row>
    <row r="128" spans="1:7" s="14" customFormat="1" ht="33" customHeight="1" x14ac:dyDescent="0.25">
      <c r="A128" s="87" t="str">
        <f>'BPU Travaux d''électricité SS4'!A138</f>
        <v>6.2.22</v>
      </c>
      <c r="B128" s="142" t="str">
        <f>'BPU Travaux d''électricité SS4'!B138</f>
        <v>Blocs autonomes d'éclairage de sécurité d'ambiance pour ERP, locaux industriels, parkings, etc. - Bloc pour locaux humides</v>
      </c>
      <c r="C128" s="146" t="str">
        <f>'BPU Travaux d''électricité SS4'!C138</f>
        <v>U</v>
      </c>
      <c r="D128" s="45">
        <f>'BPU Travaux d''électricité SS4'!D138</f>
        <v>0</v>
      </c>
      <c r="E128" s="48">
        <v>1</v>
      </c>
      <c r="F128" s="225">
        <f t="shared" si="20"/>
        <v>0</v>
      </c>
      <c r="G128" s="226"/>
    </row>
    <row r="129" spans="1:7" s="14" customFormat="1" ht="33" customHeight="1" x14ac:dyDescent="0.25">
      <c r="A129" s="87" t="str">
        <f>'BPU Travaux d''électricité SS4'!A139</f>
        <v>6.2.23</v>
      </c>
      <c r="B129" s="142" t="str">
        <f>'BPU Travaux d''électricité SS4'!B139</f>
        <v>Bloc pour éclairage d'évacuation (de signalisation) - 6 V - Permanent - - Fixation en drapeau</v>
      </c>
      <c r="C129" s="146" t="str">
        <f>'BPU Travaux d''électricité SS4'!C139</f>
        <v>U</v>
      </c>
      <c r="D129" s="45">
        <f>'BPU Travaux d''électricité SS4'!D139</f>
        <v>0</v>
      </c>
      <c r="E129" s="48">
        <v>1</v>
      </c>
      <c r="F129" s="225">
        <f t="shared" si="20"/>
        <v>0</v>
      </c>
      <c r="G129" s="226"/>
    </row>
    <row r="130" spans="1:7" s="14" customFormat="1" ht="33" customHeight="1" x14ac:dyDescent="0.25">
      <c r="A130" s="87" t="str">
        <f>'BPU Travaux d''électricité SS4'!A140</f>
        <v>6.2.24</v>
      </c>
      <c r="B130" s="142" t="str">
        <f>'BPU Travaux d''électricité SS4'!B140</f>
        <v>Bloc pour éclairage d'évacuation (de signalisation) - 6 V - Permanent - - Fixation murale</v>
      </c>
      <c r="C130" s="146" t="str">
        <f>'BPU Travaux d''électricité SS4'!C140</f>
        <v>U</v>
      </c>
      <c r="D130" s="45">
        <f>'BPU Travaux d''électricité SS4'!D140</f>
        <v>0</v>
      </c>
      <c r="E130" s="48">
        <v>1</v>
      </c>
      <c r="F130" s="225">
        <f t="shared" si="20"/>
        <v>0</v>
      </c>
      <c r="G130" s="226"/>
    </row>
    <row r="131" spans="1:7" s="14" customFormat="1" ht="33" customHeight="1" x14ac:dyDescent="0.25">
      <c r="A131" s="87" t="str">
        <f>'BPU Travaux d''électricité SS4'!A141</f>
        <v>6.2.25</v>
      </c>
      <c r="B131" s="142" t="str">
        <f>'BPU Travaux d''électricité SS4'!B141</f>
        <v>Bloc pour éclairage d'évacuation (de signalisation) - 6 V - Permanent - - Fixation plafonnier</v>
      </c>
      <c r="C131" s="146" t="str">
        <f>'BPU Travaux d''électricité SS4'!C141</f>
        <v>U</v>
      </c>
      <c r="D131" s="45">
        <f>'BPU Travaux d''électricité SS4'!D141</f>
        <v>0</v>
      </c>
      <c r="E131" s="48">
        <v>1</v>
      </c>
      <c r="F131" s="225">
        <f t="shared" si="20"/>
        <v>0</v>
      </c>
      <c r="G131" s="226"/>
    </row>
    <row r="132" spans="1:7" s="14" customFormat="1" ht="33" customHeight="1" x14ac:dyDescent="0.25">
      <c r="A132" s="87" t="str">
        <f>'BPU Travaux d''électricité SS4'!A142</f>
        <v>6.2.26</v>
      </c>
      <c r="B132" s="142" t="str">
        <f>'BPU Travaux d''électricité SS4'!B142</f>
        <v>Bloc pour éclairage d'évacuation (de signalisation) - 6 V - Permanent - - Intégration parfaite du bloc en sous-plafond, poste en encastré</v>
      </c>
      <c r="C132" s="146" t="str">
        <f>'BPU Travaux d''électricité SS4'!C142</f>
        <v>U</v>
      </c>
      <c r="D132" s="45">
        <f>'BPU Travaux d''électricité SS4'!D142</f>
        <v>0</v>
      </c>
      <c r="E132" s="48">
        <v>1</v>
      </c>
      <c r="F132" s="225">
        <f t="shared" si="20"/>
        <v>0</v>
      </c>
      <c r="G132" s="226"/>
    </row>
    <row r="133" spans="1:7" s="14" customFormat="1" ht="33" customHeight="1" x14ac:dyDescent="0.25">
      <c r="A133" s="87" t="str">
        <f>'BPU Travaux d''électricité SS4'!A143</f>
        <v>6.2.27</v>
      </c>
      <c r="B133" s="142" t="str">
        <f>'BPU Travaux d''électricité SS4'!B143</f>
        <v>Bloc pour éclairage d'évacuation (de signalisation) - 6 V - non permanent - - Fixation en drapeau</v>
      </c>
      <c r="C133" s="146" t="str">
        <f>'BPU Travaux d''électricité SS4'!C143</f>
        <v>U</v>
      </c>
      <c r="D133" s="45">
        <f>'BPU Travaux d''électricité SS4'!D143</f>
        <v>0</v>
      </c>
      <c r="E133" s="48">
        <v>1</v>
      </c>
      <c r="F133" s="225">
        <f t="shared" si="20"/>
        <v>0</v>
      </c>
      <c r="G133" s="226"/>
    </row>
    <row r="134" spans="1:7" s="14" customFormat="1" ht="33" customHeight="1" x14ac:dyDescent="0.25">
      <c r="A134" s="87" t="str">
        <f>'BPU Travaux d''électricité SS4'!A144</f>
        <v>6.2.28</v>
      </c>
      <c r="B134" s="142" t="str">
        <f>'BPU Travaux d''électricité SS4'!B144</f>
        <v>Bloc pour éclairage d'évacuation (de signalisation) - 6 V - non permanent - - Fixation murale</v>
      </c>
      <c r="C134" s="146" t="str">
        <f>'BPU Travaux d''électricité SS4'!C144</f>
        <v>U</v>
      </c>
      <c r="D134" s="45">
        <f>'BPU Travaux d''électricité SS4'!D144</f>
        <v>0</v>
      </c>
      <c r="E134" s="48">
        <v>1</v>
      </c>
      <c r="F134" s="225">
        <f t="shared" si="20"/>
        <v>0</v>
      </c>
      <c r="G134" s="226"/>
    </row>
    <row r="135" spans="1:7" s="14" customFormat="1" ht="33" customHeight="1" x14ac:dyDescent="0.25">
      <c r="A135" s="87" t="str">
        <f>'BPU Travaux d''électricité SS4'!A145</f>
        <v>6.2.29</v>
      </c>
      <c r="B135" s="142" t="str">
        <f>'BPU Travaux d''électricité SS4'!B145</f>
        <v>Bloc pour éclairage d'évacuation (de signalisation) - 6 V - non permanent - - Fixation plafonnier</v>
      </c>
      <c r="C135" s="146" t="str">
        <f>'BPU Travaux d''électricité SS4'!C145</f>
        <v>U</v>
      </c>
      <c r="D135" s="45">
        <f>'BPU Travaux d''électricité SS4'!D145</f>
        <v>0</v>
      </c>
      <c r="E135" s="48">
        <v>1</v>
      </c>
      <c r="F135" s="225">
        <f t="shared" si="20"/>
        <v>0</v>
      </c>
      <c r="G135" s="226"/>
    </row>
    <row r="136" spans="1:7" s="14" customFormat="1" ht="33" customHeight="1" x14ac:dyDescent="0.25">
      <c r="A136" s="87" t="str">
        <f>'BPU Travaux d''électricité SS4'!A146</f>
        <v>6.2.30</v>
      </c>
      <c r="B136" s="142" t="str">
        <f>'BPU Travaux d''électricité SS4'!B146</f>
        <v>Bloc pour éclairage d'évacuation (de signalisation) - 6 V - non permanent - - Intégration parfaite du bloc en sous-plafond, poste en encastré</v>
      </c>
      <c r="C136" s="146" t="str">
        <f>'BPU Travaux d''électricité SS4'!C146</f>
        <v>U</v>
      </c>
      <c r="D136" s="45">
        <f>'BPU Travaux d''électricité SS4'!D146</f>
        <v>0</v>
      </c>
      <c r="E136" s="48">
        <v>1</v>
      </c>
      <c r="F136" s="225">
        <f t="shared" si="20"/>
        <v>0</v>
      </c>
      <c r="G136" s="226"/>
    </row>
    <row r="137" spans="1:7" s="14" customFormat="1" ht="33" customHeight="1" x14ac:dyDescent="0.25">
      <c r="A137" s="87" t="str">
        <f>'BPU Travaux d''électricité SS4'!A147</f>
        <v>6.2.31</v>
      </c>
      <c r="B137" s="142" t="str">
        <f>'BPU Travaux d''électricité SS4'!B147</f>
        <v>Bloc pour éclairage d'ambiance - - Fixation en drapeau</v>
      </c>
      <c r="C137" s="146" t="str">
        <f>'BPU Travaux d''électricité SS4'!C147</f>
        <v>U</v>
      </c>
      <c r="D137" s="45">
        <f>'BPU Travaux d''électricité SS4'!D147</f>
        <v>0</v>
      </c>
      <c r="E137" s="48">
        <v>1</v>
      </c>
      <c r="F137" s="225">
        <f t="shared" si="20"/>
        <v>0</v>
      </c>
      <c r="G137" s="226"/>
    </row>
    <row r="138" spans="1:7" s="14" customFormat="1" ht="33" customHeight="1" x14ac:dyDescent="0.25">
      <c r="A138" s="87" t="str">
        <f>'BPU Travaux d''électricité SS4'!A148</f>
        <v>6.2.32</v>
      </c>
      <c r="B138" s="142" t="str">
        <f>'BPU Travaux d''électricité SS4'!B148</f>
        <v>Bloc pour éclairage d'ambiance - - Fixation murale</v>
      </c>
      <c r="C138" s="146" t="str">
        <f>'BPU Travaux d''électricité SS4'!C148</f>
        <v>U</v>
      </c>
      <c r="D138" s="45">
        <f>'BPU Travaux d''électricité SS4'!D148</f>
        <v>0</v>
      </c>
      <c r="E138" s="48">
        <v>1</v>
      </c>
      <c r="F138" s="225">
        <f t="shared" si="20"/>
        <v>0</v>
      </c>
      <c r="G138" s="226"/>
    </row>
    <row r="139" spans="1:7" s="14" customFormat="1" ht="33" customHeight="1" x14ac:dyDescent="0.25">
      <c r="A139" s="87" t="str">
        <f>'BPU Travaux d''électricité SS4'!A149</f>
        <v>6.2.33</v>
      </c>
      <c r="B139" s="142" t="str">
        <f>'BPU Travaux d''électricité SS4'!B149</f>
        <v>Bloc pour éclairage d'ambiance - - Fixation plafonnier</v>
      </c>
      <c r="C139" s="146" t="str">
        <f>'BPU Travaux d''électricité SS4'!C149</f>
        <v>U</v>
      </c>
      <c r="D139" s="45">
        <f>'BPU Travaux d''électricité SS4'!D149</f>
        <v>0</v>
      </c>
      <c r="E139" s="48">
        <v>1</v>
      </c>
      <c r="F139" s="225">
        <f t="shared" si="20"/>
        <v>0</v>
      </c>
      <c r="G139" s="226"/>
    </row>
    <row r="140" spans="1:7" s="14" customFormat="1" ht="33" customHeight="1" x14ac:dyDescent="0.25">
      <c r="A140" s="87" t="str">
        <f>'BPU Travaux d''électricité SS4'!A150</f>
        <v>6.2.34</v>
      </c>
      <c r="B140" s="142" t="str">
        <f>'BPU Travaux d''électricité SS4'!B150</f>
        <v>Bloc pour éclairage d'ambiance - - Intégration parfaite du bloc en sous-plafond, poste en encastré</v>
      </c>
      <c r="C140" s="146" t="str">
        <f>'BPU Travaux d''électricité SS4'!C150</f>
        <v>U</v>
      </c>
      <c r="D140" s="45">
        <f>'BPU Travaux d''électricité SS4'!D150</f>
        <v>0</v>
      </c>
      <c r="E140" s="48">
        <v>1</v>
      </c>
      <c r="F140" s="225">
        <f t="shared" si="20"/>
        <v>0</v>
      </c>
      <c r="G140" s="226"/>
    </row>
    <row r="141" spans="1:7" s="14" customFormat="1" ht="33" customHeight="1" x14ac:dyDescent="0.25">
      <c r="A141" s="87" t="str">
        <f>'BPU Travaux d''électricité SS4'!A151</f>
        <v>6.2.35</v>
      </c>
      <c r="B141" s="142" t="str">
        <f>'BPU Travaux d''électricité SS4'!B151</f>
        <v>Coffrets de télécommande des blocs autonomes - Coffret de télécommande multifonctions évolutif complet jusqu'à 300 blocs</v>
      </c>
      <c r="C141" s="146" t="str">
        <f>'BPU Travaux d''électricité SS4'!C151</f>
        <v>U</v>
      </c>
      <c r="D141" s="45">
        <f>'BPU Travaux d''électricité SS4'!D151</f>
        <v>0</v>
      </c>
      <c r="E141" s="48">
        <v>1</v>
      </c>
      <c r="F141" s="225">
        <f t="shared" si="20"/>
        <v>0</v>
      </c>
      <c r="G141" s="226"/>
    </row>
    <row r="142" spans="1:7" s="14" customFormat="1" ht="33" customHeight="1" x14ac:dyDescent="0.25">
      <c r="A142" s="87" t="str">
        <f>'BPU Travaux d''électricité SS4'!A152</f>
        <v>6.2.36</v>
      </c>
      <c r="B142" s="142" t="str">
        <f>'BPU Travaux d''électricité SS4'!B152</f>
        <v>Coffrets de télécommande des blocs autonomes - Report à distance pour télécommande</v>
      </c>
      <c r="C142" s="146" t="str">
        <f>'BPU Travaux d''électricité SS4'!C152</f>
        <v>U</v>
      </c>
      <c r="D142" s="45">
        <f>'BPU Travaux d''électricité SS4'!D152</f>
        <v>0</v>
      </c>
      <c r="E142" s="48">
        <v>1</v>
      </c>
      <c r="F142" s="225">
        <f t="shared" si="20"/>
        <v>0</v>
      </c>
      <c r="G142" s="226"/>
    </row>
    <row r="143" spans="1:7" s="14" customFormat="1" ht="33" customHeight="1" x14ac:dyDescent="0.25">
      <c r="A143" s="87" t="str">
        <f>'BPU Travaux d''électricité SS4'!A153</f>
        <v>6.2.37</v>
      </c>
      <c r="B143" s="142" t="str">
        <f>'BPU Travaux d''électricité SS4'!B153</f>
        <v>Coffrets de télécommande des blocs autonomes - Interrupteur de BAES à clé du programme Celiane</v>
      </c>
      <c r="C143" s="146" t="str">
        <f>'BPU Travaux d''électricité SS4'!C153</f>
        <v>U</v>
      </c>
      <c r="D143" s="45">
        <f>'BPU Travaux d''électricité SS4'!D153</f>
        <v>0</v>
      </c>
      <c r="E143" s="48">
        <v>1</v>
      </c>
      <c r="F143" s="225">
        <f t="shared" si="20"/>
        <v>0</v>
      </c>
      <c r="G143" s="226"/>
    </row>
    <row r="144" spans="1:7" s="14" customFormat="1" ht="33" customHeight="1" x14ac:dyDescent="0.25">
      <c r="A144" s="87" t="str">
        <f>'BPU Travaux d''électricité SS4'!A154</f>
        <v>6.2.38</v>
      </c>
      <c r="B144" s="142" t="str">
        <f>'BPU Travaux d''électricité SS4'!B154</f>
        <v>Coffrets de télécommande des blocs autonomes - Interrupteur de BAES à clé du programme Mosaïc</v>
      </c>
      <c r="C144" s="146" t="str">
        <f>'BPU Travaux d''électricité SS4'!C154</f>
        <v>U</v>
      </c>
      <c r="D144" s="45">
        <f>'BPU Travaux d''électricité SS4'!D154</f>
        <v>0</v>
      </c>
      <c r="E144" s="48">
        <v>1</v>
      </c>
      <c r="F144" s="225">
        <f t="shared" si="20"/>
        <v>0</v>
      </c>
      <c r="G144" s="226"/>
    </row>
    <row r="145" spans="1:7" s="14" customFormat="1" ht="33" customHeight="1" x14ac:dyDescent="0.25">
      <c r="A145" s="87" t="str">
        <f>'BPU Travaux d''électricité SS4'!A155</f>
        <v>6.2.39</v>
      </c>
      <c r="B145" s="142" t="str">
        <f>'BPU Travaux d''électricité SS4'!B155</f>
        <v>Circuits d'alimentation des blocs autonomes</v>
      </c>
      <c r="C145" s="146" t="str">
        <f>'BPU Travaux d''électricité SS4'!C155</f>
        <v>FT</v>
      </c>
      <c r="D145" s="45">
        <f>'BPU Travaux d''électricité SS4'!D155</f>
        <v>0</v>
      </c>
      <c r="E145" s="48">
        <v>1</v>
      </c>
      <c r="F145" s="225">
        <f t="shared" si="20"/>
        <v>0</v>
      </c>
      <c r="G145" s="226"/>
    </row>
    <row r="146" spans="1:7" s="14" customFormat="1" ht="33" customHeight="1" x14ac:dyDescent="0.25">
      <c r="A146" s="87" t="str">
        <f>'BPU Travaux d''électricité SS4'!A156</f>
        <v>6.2.40</v>
      </c>
      <c r="B146" s="142" t="str">
        <f>'BPU Travaux d''électricité SS4'!B156</f>
        <v>Blocs autonomes d'éclairage de sécurité pour cages d'escaliers d'habitation - Bloc BAEH SATI</v>
      </c>
      <c r="C146" s="146" t="str">
        <f>'BPU Travaux d''électricité SS4'!C156</f>
        <v>U</v>
      </c>
      <c r="D146" s="45">
        <f>'BPU Travaux d''électricité SS4'!D156</f>
        <v>0</v>
      </c>
      <c r="E146" s="48">
        <v>1</v>
      </c>
      <c r="F146" s="225">
        <f t="shared" ref="F146:F153" si="21">D146*E146</f>
        <v>0</v>
      </c>
      <c r="G146" s="226"/>
    </row>
    <row r="147" spans="1:7" s="14" customFormat="1" ht="33" customHeight="1" x14ac:dyDescent="0.25">
      <c r="A147" s="87" t="str">
        <f>'BPU Travaux d''électricité SS4'!A157</f>
        <v>6.2.41</v>
      </c>
      <c r="B147" s="142" t="str">
        <f>'BPU Travaux d''électricité SS4'!B157</f>
        <v>Blocs autonomes d'éclairage de sécurité pour cages d'escaliers d'habitation - Bloc BAEH non SATI</v>
      </c>
      <c r="C147" s="146" t="str">
        <f>'BPU Travaux d''électricité SS4'!C157</f>
        <v>U</v>
      </c>
      <c r="D147" s="45">
        <f>'BPU Travaux d''électricité SS4'!D157</f>
        <v>0</v>
      </c>
      <c r="E147" s="48">
        <v>1</v>
      </c>
      <c r="F147" s="225">
        <f t="shared" si="21"/>
        <v>0</v>
      </c>
      <c r="G147" s="226"/>
    </row>
    <row r="148" spans="1:7" s="14" customFormat="1" ht="33" customHeight="1" x14ac:dyDescent="0.25">
      <c r="A148" s="87" t="str">
        <f>'BPU Travaux d''électricité SS4'!A158</f>
        <v>6.2.42</v>
      </c>
      <c r="B148" s="142" t="str">
        <f>'BPU Travaux d''électricité SS4'!B158</f>
        <v>Blocs autonomes d'éclairage de sécurité pour cages d'escaliers d'habitation - Bloc BAEH antivandale non SATI - IP 40 - IK 04</v>
      </c>
      <c r="C148" s="146" t="str">
        <f>'BPU Travaux d''électricité SS4'!C158</f>
        <v>U</v>
      </c>
      <c r="D148" s="45">
        <f>'BPU Travaux d''électricité SS4'!D158</f>
        <v>0</v>
      </c>
      <c r="E148" s="48">
        <v>1</v>
      </c>
      <c r="F148" s="225">
        <f t="shared" si="21"/>
        <v>0</v>
      </c>
      <c r="G148" s="226"/>
    </row>
    <row r="149" spans="1:7" s="14" customFormat="1" ht="33" customHeight="1" x14ac:dyDescent="0.25">
      <c r="A149" s="87" t="str">
        <f>'BPU Travaux d''électricité SS4'!A159</f>
        <v>6.2.43</v>
      </c>
      <c r="B149" s="142" t="str">
        <f>'BPU Travaux d''électricité SS4'!B159</f>
        <v>Blocs autonomes d'éclairage de sécurité d'évacuation (balisage) pour petits établissements et petits ERP</v>
      </c>
      <c r="C149" s="146" t="str">
        <f>'BPU Travaux d''électricité SS4'!C159</f>
        <v>FT</v>
      </c>
      <c r="D149" s="45">
        <f>'BPU Travaux d''électricité SS4'!D159</f>
        <v>0</v>
      </c>
      <c r="E149" s="48">
        <v>1</v>
      </c>
      <c r="F149" s="225">
        <f t="shared" si="21"/>
        <v>0</v>
      </c>
      <c r="G149" s="226"/>
    </row>
    <row r="150" spans="1:7" s="14" customFormat="1" ht="33" customHeight="1" x14ac:dyDescent="0.25">
      <c r="A150" s="87" t="str">
        <f>'BPU Travaux d''électricité SS4'!A160</f>
        <v>6.2.44</v>
      </c>
      <c r="B150" s="142" t="str">
        <f>'BPU Travaux d''électricité SS4'!B160</f>
        <v>Circuits d'alimentation des blocs autonomes - Pour cages d'escaliers d'habitation</v>
      </c>
      <c r="C150" s="146" t="str">
        <f>'BPU Travaux d''électricité SS4'!C160</f>
        <v>FT</v>
      </c>
      <c r="D150" s="45">
        <f>'BPU Travaux d''électricité SS4'!D160</f>
        <v>0</v>
      </c>
      <c r="E150" s="48">
        <v>1</v>
      </c>
      <c r="F150" s="225">
        <f t="shared" si="21"/>
        <v>0</v>
      </c>
      <c r="G150" s="226"/>
    </row>
    <row r="151" spans="1:7" s="14" customFormat="1" ht="33" customHeight="1" x14ac:dyDescent="0.25">
      <c r="A151" s="87" t="str">
        <f>'BPU Travaux d''électricité SS4'!A161</f>
        <v>6.2.45</v>
      </c>
      <c r="B151" s="142" t="str">
        <f>'BPU Travaux d''électricité SS4'!B161</f>
        <v>Circuits d'alimentation des blocs autonomes - Pour cages d'escaliers d'habitation</v>
      </c>
      <c r="C151" s="146" t="str">
        <f>'BPU Travaux d''électricité SS4'!C161</f>
        <v>FT</v>
      </c>
      <c r="D151" s="45">
        <f>'BPU Travaux d''électricité SS4'!D161</f>
        <v>0</v>
      </c>
      <c r="E151" s="48">
        <v>1</v>
      </c>
      <c r="F151" s="225">
        <f t="shared" si="21"/>
        <v>0</v>
      </c>
      <c r="G151" s="226"/>
    </row>
    <row r="152" spans="1:7" s="14" customFormat="1" ht="33" customHeight="1" x14ac:dyDescent="0.25">
      <c r="A152" s="87" t="str">
        <f>'BPU Travaux d''électricité SS4'!A162</f>
        <v>6.2.46</v>
      </c>
      <c r="B152" s="142" t="str">
        <f>'BPU Travaux d''électricité SS4'!B162</f>
        <v>Circuits d'alimentation des blocs autonomes - Pour petits établissements et petits ERP</v>
      </c>
      <c r="C152" s="146" t="str">
        <f>'BPU Travaux d''électricité SS4'!C162</f>
        <v>FT</v>
      </c>
      <c r="D152" s="45">
        <f>'BPU Travaux d''électricité SS4'!D162</f>
        <v>0</v>
      </c>
      <c r="E152" s="48">
        <v>1</v>
      </c>
      <c r="F152" s="225">
        <f t="shared" si="21"/>
        <v>0</v>
      </c>
      <c r="G152" s="226"/>
    </row>
    <row r="153" spans="1:7" s="14" customFormat="1" ht="33" customHeight="1" x14ac:dyDescent="0.25">
      <c r="A153" s="87" t="str">
        <f>'BPU Travaux d''électricité SS4'!A163</f>
        <v>6.2.47</v>
      </c>
      <c r="B153" s="142" t="str">
        <f>'BPU Travaux d''électricité SS4'!B163</f>
        <v>Circuits d'alimentation des blocs autonomes - Pour petits établissements et petits ERP</v>
      </c>
      <c r="C153" s="146" t="str">
        <f>'BPU Travaux d''électricité SS4'!C163</f>
        <v>FT</v>
      </c>
      <c r="D153" s="45">
        <f>'BPU Travaux d''électricité SS4'!D163</f>
        <v>0</v>
      </c>
      <c r="E153" s="48">
        <v>1</v>
      </c>
      <c r="F153" s="225">
        <f t="shared" si="21"/>
        <v>0</v>
      </c>
      <c r="G153" s="226"/>
    </row>
    <row r="154" spans="1:7" s="14" customFormat="1" ht="33" customHeight="1" thickBot="1" x14ac:dyDescent="0.3">
      <c r="A154" s="87" t="str">
        <f>'BPU Travaux d''électricité SS4'!A164</f>
        <v>6.2.48</v>
      </c>
      <c r="B154" s="142" t="str">
        <f>'BPU Travaux d''électricité SS4'!B164</f>
        <v>Télécommande universelle de bloc de sécurité</v>
      </c>
      <c r="C154" s="146" t="str">
        <f>'BPU Travaux d''électricité SS4'!C164</f>
        <v>Unité</v>
      </c>
      <c r="D154" s="45">
        <f>'BPU Travaux d''électricité SS4'!D164</f>
        <v>0</v>
      </c>
      <c r="E154" s="48">
        <f>1</f>
        <v>1</v>
      </c>
      <c r="F154" s="225">
        <f t="shared" ref="F154" si="22">D154*E154</f>
        <v>0</v>
      </c>
      <c r="G154" s="226"/>
    </row>
    <row r="155" spans="1:7" ht="26.25" customHeight="1" x14ac:dyDescent="0.25">
      <c r="A155" s="227" t="str">
        <f>'BPU Travaux d''électricité SS4'!A165:B165</f>
        <v>6.3 -  APPAREILLAGES DIVERS</v>
      </c>
      <c r="B155" s="228"/>
      <c r="C155" s="121"/>
      <c r="D155" s="123"/>
      <c r="E155" s="122"/>
      <c r="F155" s="119"/>
      <c r="G155" s="120"/>
    </row>
    <row r="156" spans="1:7" s="14" customFormat="1" ht="18.75" customHeight="1" x14ac:dyDescent="0.25">
      <c r="A156" s="87" t="str">
        <f>'BPU Travaux d''électricité SS4'!A166</f>
        <v>6.3.1</v>
      </c>
      <c r="B156" s="46" t="str">
        <f>'BPU Travaux d''électricité SS4'!B166</f>
        <v>Interrupteur V.V encastré - complet</v>
      </c>
      <c r="C156" s="44" t="str">
        <f>'BPU Travaux d''électricité SS4'!C166</f>
        <v>U</v>
      </c>
      <c r="D156" s="45">
        <f>'BPU Travaux d''électricité SS4'!D166</f>
        <v>0</v>
      </c>
      <c r="E156" s="48">
        <f>28+22</f>
        <v>50</v>
      </c>
      <c r="F156" s="225">
        <f t="shared" ref="F156:F157" si="23">D156*E156</f>
        <v>0</v>
      </c>
      <c r="G156" s="226"/>
    </row>
    <row r="157" spans="1:7" s="14" customFormat="1" ht="18.75" customHeight="1" x14ac:dyDescent="0.25">
      <c r="A157" s="87" t="str">
        <f>'BPU Travaux d''électricité SS4'!A167</f>
        <v>6.3.2</v>
      </c>
      <c r="B157" s="46" t="str">
        <f>'BPU Travaux d''électricité SS4'!B167</f>
        <v>Bouton poussoir encastré</v>
      </c>
      <c r="C157" s="44" t="str">
        <f>'BPU Travaux d''électricité SS4'!C167</f>
        <v>U</v>
      </c>
      <c r="D157" s="45">
        <f>'BPU Travaux d''électricité SS4'!D167</f>
        <v>0</v>
      </c>
      <c r="E157" s="48">
        <f>14+30</f>
        <v>44</v>
      </c>
      <c r="F157" s="225">
        <f t="shared" si="23"/>
        <v>0</v>
      </c>
      <c r="G157" s="226"/>
    </row>
    <row r="158" spans="1:7" s="14" customFormat="1" ht="18.75" customHeight="1" x14ac:dyDescent="0.25">
      <c r="A158" s="87" t="str">
        <f>'BPU Travaux d''électricité SS4'!A168</f>
        <v>6.3.3</v>
      </c>
      <c r="B158" s="142" t="str">
        <f>'BPU Travaux d''électricité SS4'!B168</f>
        <v xml:space="preserve">Bouton poussoir - 2 modules </v>
      </c>
      <c r="C158" s="146" t="str">
        <f>'BPU Travaux d''électricité SS4'!C168</f>
        <v>U</v>
      </c>
      <c r="D158" s="45">
        <f>'BPU Travaux d''électricité SS4'!D168</f>
        <v>0</v>
      </c>
      <c r="E158" s="48">
        <v>1</v>
      </c>
      <c r="F158" s="225">
        <f t="shared" ref="F158:F161" si="24">D158*E158</f>
        <v>0</v>
      </c>
      <c r="G158" s="226"/>
    </row>
    <row r="159" spans="1:7" s="14" customFormat="1" ht="18.75" customHeight="1" x14ac:dyDescent="0.25">
      <c r="A159" s="87" t="str">
        <f>'BPU Travaux d''électricité SS4'!A169</f>
        <v>6.3.4</v>
      </c>
      <c r="B159" s="142" t="str">
        <f>'BPU Travaux d''électricité SS4'!B169</f>
        <v>Bouton poussoir lumineux encastré</v>
      </c>
      <c r="C159" s="146" t="str">
        <f>'BPU Travaux d''électricité SS4'!C169</f>
        <v>U</v>
      </c>
      <c r="D159" s="45">
        <f>'BPU Travaux d''électricité SS4'!D169</f>
        <v>0</v>
      </c>
      <c r="E159" s="48">
        <f>7</f>
        <v>7</v>
      </c>
      <c r="F159" s="225">
        <f t="shared" si="24"/>
        <v>0</v>
      </c>
      <c r="G159" s="226"/>
    </row>
    <row r="160" spans="1:7" s="14" customFormat="1" ht="18.75" customHeight="1" x14ac:dyDescent="0.25">
      <c r="A160" s="87" t="str">
        <f>'BPU Travaux d''électricité SS4'!A170</f>
        <v>6.3.5</v>
      </c>
      <c r="B160" s="142" t="str">
        <f>'BPU Travaux d''électricité SS4'!B170</f>
        <v>Prise de courant 10/16A+T encastrée avec griffe</v>
      </c>
      <c r="C160" s="146" t="str">
        <f>'BPU Travaux d''électricité SS4'!C170</f>
        <v>U</v>
      </c>
      <c r="D160" s="45">
        <f>'BPU Travaux d''électricité SS4'!D170</f>
        <v>0</v>
      </c>
      <c r="E160" s="48">
        <f>36+40</f>
        <v>76</v>
      </c>
      <c r="F160" s="225">
        <f t="shared" si="24"/>
        <v>0</v>
      </c>
      <c r="G160" s="226"/>
    </row>
    <row r="161" spans="1:7" s="14" customFormat="1" ht="18.75" customHeight="1" x14ac:dyDescent="0.25">
      <c r="A161" s="87" t="str">
        <f>'BPU Travaux d''électricité SS4'!A171</f>
        <v>6.3.6</v>
      </c>
      <c r="B161" s="142" t="str">
        <f>'BPU Travaux d''électricité SS4'!B171</f>
        <v>Prise de courant 10/16A+T pour GTL</v>
      </c>
      <c r="C161" s="146" t="str">
        <f>'BPU Travaux d''électricité SS4'!C171</f>
        <v>U</v>
      </c>
      <c r="D161" s="45">
        <f>'BPU Travaux d''électricité SS4'!D171</f>
        <v>0</v>
      </c>
      <c r="E161" s="48">
        <f>42+21</f>
        <v>63</v>
      </c>
      <c r="F161" s="225">
        <f t="shared" si="24"/>
        <v>0</v>
      </c>
      <c r="G161" s="226"/>
    </row>
    <row r="162" spans="1:7" s="14" customFormat="1" ht="18.75" customHeight="1" x14ac:dyDescent="0.25">
      <c r="A162" s="87" t="str">
        <f>'BPU Travaux d''électricité SS4'!A172</f>
        <v>6.3.7</v>
      </c>
      <c r="B162" s="142" t="str">
        <f>'BPU Travaux d''électricité SS4'!B172</f>
        <v>Prise de courant 10/16A+T  à détrompeur</v>
      </c>
      <c r="C162" s="146" t="str">
        <f>'BPU Travaux d''électricité SS4'!C172</f>
        <v>U</v>
      </c>
      <c r="D162" s="45">
        <f>'BPU Travaux d''électricité SS4'!D172</f>
        <v>0</v>
      </c>
      <c r="E162" s="48">
        <f>1+13</f>
        <v>14</v>
      </c>
      <c r="F162" s="225">
        <f t="shared" ref="F162:F167" si="25">D162*E162</f>
        <v>0</v>
      </c>
      <c r="G162" s="226"/>
    </row>
    <row r="163" spans="1:7" s="14" customFormat="1" ht="18.75" customHeight="1" x14ac:dyDescent="0.25">
      <c r="A163" s="87" t="str">
        <f>'BPU Travaux d''électricité SS4'!A173</f>
        <v>6.3.8</v>
      </c>
      <c r="B163" s="142" t="str">
        <f>'BPU Travaux d''électricité SS4'!B173</f>
        <v>Prise de courant 10/16A+T encastrée étanche</v>
      </c>
      <c r="C163" s="146" t="str">
        <f>'BPU Travaux d''électricité SS4'!C173</f>
        <v>U</v>
      </c>
      <c r="D163" s="45">
        <f>'BPU Travaux d''électricité SS4'!D173</f>
        <v>0</v>
      </c>
      <c r="E163" s="48">
        <v>12</v>
      </c>
      <c r="F163" s="225">
        <f t="shared" si="25"/>
        <v>0</v>
      </c>
      <c r="G163" s="226"/>
    </row>
    <row r="164" spans="1:7" s="14" customFormat="1" ht="18.75" customHeight="1" x14ac:dyDescent="0.25">
      <c r="A164" s="87" t="str">
        <f>'BPU Travaux d''électricité SS4'!A174</f>
        <v>6.3.9</v>
      </c>
      <c r="B164" s="142" t="str">
        <f>'BPU Travaux d''électricité SS4'!B174</f>
        <v>Prise de courant 10/16A+T étanche saillie</v>
      </c>
      <c r="C164" s="146" t="str">
        <f>'BPU Travaux d''électricité SS4'!C174</f>
        <v>U</v>
      </c>
      <c r="D164" s="45">
        <f>'BPU Travaux d''électricité SS4'!D174</f>
        <v>0</v>
      </c>
      <c r="E164" s="48">
        <f>2+3</f>
        <v>5</v>
      </c>
      <c r="F164" s="225">
        <f t="shared" si="25"/>
        <v>0</v>
      </c>
      <c r="G164" s="226"/>
    </row>
    <row r="165" spans="1:7" s="14" customFormat="1" ht="18.75" customHeight="1" x14ac:dyDescent="0.25">
      <c r="A165" s="87" t="str">
        <f>'BPU Travaux d''électricité SS4'!A175</f>
        <v>6.3.10</v>
      </c>
      <c r="B165" s="142" t="str">
        <f>'BPU Travaux d''électricité SS4'!B175</f>
        <v>Boite de dérivation monophasée</v>
      </c>
      <c r="C165" s="146" t="str">
        <f>'BPU Travaux d''électricité SS4'!C175</f>
        <v>U</v>
      </c>
      <c r="D165" s="45">
        <f>'BPU Travaux d''électricité SS4'!D175</f>
        <v>0</v>
      </c>
      <c r="E165" s="48">
        <f>36+4+2+16</f>
        <v>58</v>
      </c>
      <c r="F165" s="225">
        <f t="shared" si="25"/>
        <v>0</v>
      </c>
      <c r="G165" s="226"/>
    </row>
    <row r="166" spans="1:7" s="14" customFormat="1" ht="18.75" customHeight="1" x14ac:dyDescent="0.25">
      <c r="A166" s="87" t="str">
        <f>'BPU Travaux d''électricité SS4'!A176</f>
        <v>6.3.11</v>
      </c>
      <c r="B166" s="142" t="str">
        <f>'BPU Travaux d''électricité SS4'!B176</f>
        <v>Boite de dérivation triphasée</v>
      </c>
      <c r="C166" s="146" t="str">
        <f>'BPU Travaux d''électricité SS4'!C176</f>
        <v>U</v>
      </c>
      <c r="D166" s="45">
        <f>'BPU Travaux d''électricité SS4'!D176</f>
        <v>0</v>
      </c>
      <c r="E166" s="48">
        <v>1</v>
      </c>
      <c r="F166" s="225">
        <f t="shared" si="25"/>
        <v>0</v>
      </c>
      <c r="G166" s="226"/>
    </row>
    <row r="167" spans="1:7" s="14" customFormat="1" ht="18.75" customHeight="1" thickBot="1" x14ac:dyDescent="0.3">
      <c r="A167" s="87" t="str">
        <f>'BPU Travaux d''électricité SS4'!A177</f>
        <v>6.3.12</v>
      </c>
      <c r="B167" s="142" t="str">
        <f>'BPU Travaux d''électricité SS4'!B177</f>
        <v>Obturateur 2 modules + accessoires</v>
      </c>
      <c r="C167" s="146" t="str">
        <f>'BPU Travaux d''électricité SS4'!C177</f>
        <v>U</v>
      </c>
      <c r="D167" s="45">
        <f>'BPU Travaux d''électricité SS4'!D177</f>
        <v>0</v>
      </c>
      <c r="E167" s="48">
        <f>41+61</f>
        <v>102</v>
      </c>
      <c r="F167" s="225">
        <f t="shared" si="25"/>
        <v>0</v>
      </c>
      <c r="G167" s="226"/>
    </row>
    <row r="168" spans="1:7" ht="26.25" customHeight="1" x14ac:dyDescent="0.25">
      <c r="A168" s="227" t="str">
        <f>'BPU Travaux d''électricité SS4'!A178:B178</f>
        <v>6.4 -  MODERNISATION GTL</v>
      </c>
      <c r="B168" s="228"/>
      <c r="C168" s="121"/>
      <c r="D168" s="123"/>
      <c r="E168" s="122"/>
      <c r="F168" s="119"/>
      <c r="G168" s="120"/>
    </row>
    <row r="169" spans="1:7" s="14" customFormat="1" ht="18.75" customHeight="1" thickBot="1" x14ac:dyDescent="0.3">
      <c r="A169" s="87" t="str">
        <f>'BPU Travaux d''électricité SS4'!A179</f>
        <v>6.4.1</v>
      </c>
      <c r="B169" s="46" t="str">
        <f>'BPU Travaux d''électricité SS4'!B179</f>
        <v>remplacement éclairage GTL par LED, en gardant le même lux existant</v>
      </c>
      <c r="C169" s="44" t="str">
        <f>'BPU Travaux d''électricité SS4'!C179</f>
        <v>U</v>
      </c>
      <c r="D169" s="45">
        <f>'BPU Travaux d''électricité SS4'!D179</f>
        <v>0</v>
      </c>
      <c r="E169" s="48">
        <v>1</v>
      </c>
      <c r="F169" s="225">
        <f t="shared" ref="F169" si="26">D169*E169</f>
        <v>0</v>
      </c>
      <c r="G169" s="226"/>
    </row>
    <row r="170" spans="1:7" ht="26.25" customHeight="1" x14ac:dyDescent="0.25">
      <c r="A170" s="227" t="str">
        <f>'BPU Travaux d''électricité SS4'!A180:B180</f>
        <v>6.5 - RESEAU DE TERRE</v>
      </c>
      <c r="B170" s="228"/>
      <c r="C170" s="121"/>
      <c r="D170" s="123"/>
      <c r="E170" s="122"/>
      <c r="F170" s="119"/>
      <c r="G170" s="120"/>
    </row>
    <row r="171" spans="1:7" s="14" customFormat="1" ht="27.75" customHeight="1" x14ac:dyDescent="0.25">
      <c r="A171" s="87" t="str">
        <f>'BPU Travaux d''électricité SS4'!A181</f>
        <v>6.5.1</v>
      </c>
      <c r="B171" s="46" t="str">
        <f>'BPU Travaux d''électricité SS4'!B181</f>
        <v>Circuit de terre en fond de fouille</v>
      </c>
      <c r="C171" s="44" t="str">
        <f>'BPU Travaux d''électricité SS4'!C181</f>
        <v>ens</v>
      </c>
      <c r="D171" s="45">
        <f>'BPU Travaux d''électricité SS4'!D181</f>
        <v>0</v>
      </c>
      <c r="E171" s="48">
        <v>1</v>
      </c>
      <c r="F171" s="225">
        <f t="shared" ref="F171" si="27">D171*E171</f>
        <v>0</v>
      </c>
      <c r="G171" s="226"/>
    </row>
    <row r="172" spans="1:7" s="14" customFormat="1" ht="27.75" customHeight="1" x14ac:dyDescent="0.25">
      <c r="A172" s="87" t="str">
        <f>'BPU Travaux d''électricité SS4'!A182</f>
        <v>6.5.2</v>
      </c>
      <c r="B172" s="142" t="str">
        <f>'BPU Travaux d''électricité SS4'!B182</f>
        <v>Liaisons équipotentielles</v>
      </c>
      <c r="C172" s="146" t="str">
        <f>'BPU Travaux d''électricité SS4'!C182</f>
        <v>ens</v>
      </c>
      <c r="D172" s="45">
        <f>'BPU Travaux d''électricité SS4'!D182</f>
        <v>0</v>
      </c>
      <c r="E172" s="48">
        <v>1</v>
      </c>
      <c r="F172" s="225">
        <f t="shared" ref="F172:F173" si="28">D172*E172</f>
        <v>0</v>
      </c>
      <c r="G172" s="226"/>
    </row>
    <row r="173" spans="1:7" s="14" customFormat="1" ht="27.75" customHeight="1" x14ac:dyDescent="0.25">
      <c r="A173" s="87" t="str">
        <f>'BPU Travaux d''électricité SS4'!A183</f>
        <v>6.5.3</v>
      </c>
      <c r="B173" s="142" t="str">
        <f>'BPU Travaux d''électricité SS4'!B183</f>
        <v>Barrette de terre et plat de cuivre percé</v>
      </c>
      <c r="C173" s="146" t="str">
        <f>'BPU Travaux d''électricité SS4'!C183</f>
        <v>ens</v>
      </c>
      <c r="D173" s="45">
        <f>'BPU Travaux d''électricité SS4'!D183</f>
        <v>0</v>
      </c>
      <c r="E173" s="48">
        <v>1</v>
      </c>
      <c r="F173" s="225">
        <f t="shared" si="28"/>
        <v>0</v>
      </c>
      <c r="G173" s="226"/>
    </row>
    <row r="174" spans="1:7" s="14" customFormat="1" ht="27.75" customHeight="1" x14ac:dyDescent="0.25">
      <c r="A174" s="87" t="str">
        <f>'BPU Travaux d''électricité SS4'!A184</f>
        <v>6.5.4</v>
      </c>
      <c r="B174" s="142" t="str">
        <f>'BPU Travaux d''électricité SS4'!B184</f>
        <v>Mises à la terre des huisseries et des équipements</v>
      </c>
      <c r="C174" s="146" t="str">
        <f>'BPU Travaux d''électricité SS4'!C184</f>
        <v>ens</v>
      </c>
      <c r="D174" s="45">
        <f>'BPU Travaux d''électricité SS4'!D184</f>
        <v>0</v>
      </c>
      <c r="E174" s="48">
        <f>1+1+1</f>
        <v>3</v>
      </c>
      <c r="F174" s="225">
        <f t="shared" ref="F174" si="29">D174*E174</f>
        <v>0</v>
      </c>
      <c r="G174" s="226"/>
    </row>
    <row r="175" spans="1:7" ht="26.25" customHeight="1" x14ac:dyDescent="0.25">
      <c r="A175" s="229" t="str">
        <f>'BPU Travaux d''électricité SS4'!A185:B185</f>
        <v>6.6 -  INSTALLATIONS ÉLECTRIQUES DE LOCAUX DE TRAVAIL - Équipements électriques des locaux</v>
      </c>
      <c r="B175" s="230"/>
      <c r="C175" s="124"/>
      <c r="D175" s="125"/>
      <c r="E175" s="126"/>
      <c r="F175" s="127"/>
      <c r="G175" s="128"/>
    </row>
    <row r="176" spans="1:7" s="14" customFormat="1" ht="18.75" customHeight="1" x14ac:dyDescent="0.25">
      <c r="A176" s="87" t="str">
        <f>'BPU Travaux d''électricité SS4'!A186</f>
        <v>6.6.1</v>
      </c>
      <c r="B176" s="46" t="str">
        <f>'BPU Travaux d''électricité SS4'!B186</f>
        <v>Installations sur minuteries - Foyers lumineux plafonniers</v>
      </c>
      <c r="C176" s="44" t="str">
        <f>'BPU Travaux d''électricité SS4'!C186</f>
        <v>U</v>
      </c>
      <c r="D176" s="45">
        <f>'BPU Travaux d''électricité SS4'!D186</f>
        <v>0</v>
      </c>
      <c r="E176" s="48">
        <f>1</f>
        <v>1</v>
      </c>
      <c r="F176" s="225">
        <f t="shared" ref="F176:F179" si="30">D176*E176</f>
        <v>0</v>
      </c>
      <c r="G176" s="226"/>
    </row>
    <row r="177" spans="1:7" s="14" customFormat="1" ht="18.75" customHeight="1" x14ac:dyDescent="0.25">
      <c r="A177" s="87" t="str">
        <f>'BPU Travaux d''électricité SS4'!A187</f>
        <v>6.6.2</v>
      </c>
      <c r="B177" s="46" t="str">
        <f>'BPU Travaux d''électricité SS4'!B187</f>
        <v>Installations sur minuteries - Foyers lumineux applique</v>
      </c>
      <c r="C177" s="44" t="str">
        <f>'BPU Travaux d''électricité SS4'!C187</f>
        <v>U</v>
      </c>
      <c r="D177" s="45">
        <f>'BPU Travaux d''électricité SS4'!D187</f>
        <v>0</v>
      </c>
      <c r="E177" s="48">
        <f>1</f>
        <v>1</v>
      </c>
      <c r="F177" s="225">
        <f t="shared" si="30"/>
        <v>0</v>
      </c>
      <c r="G177" s="226"/>
    </row>
    <row r="178" spans="1:7" s="14" customFormat="1" ht="24" customHeight="1" x14ac:dyDescent="0.25">
      <c r="A178" s="87" t="str">
        <f>'BPU Travaux d''électricité SS4'!A188</f>
        <v>6.6.3</v>
      </c>
      <c r="B178" s="46" t="str">
        <f>'BPU Travaux d''électricité SS4'!B188</f>
        <v>Installations sur minuteries - Boutons poussoirs</v>
      </c>
      <c r="C178" s="44" t="str">
        <f>'BPU Travaux d''électricité SS4'!C188</f>
        <v>U</v>
      </c>
      <c r="D178" s="45">
        <f>'BPU Travaux d''électricité SS4'!D188</f>
        <v>0</v>
      </c>
      <c r="E178" s="48">
        <f>1</f>
        <v>1</v>
      </c>
      <c r="F178" s="225">
        <f t="shared" si="30"/>
        <v>0</v>
      </c>
      <c r="G178" s="226"/>
    </row>
    <row r="179" spans="1:7" s="14" customFormat="1" ht="24" customHeight="1" x14ac:dyDescent="0.25">
      <c r="A179" s="87" t="str">
        <f>'BPU Travaux d''électricité SS4'!A189</f>
        <v>6.6.4</v>
      </c>
      <c r="B179" s="46" t="str">
        <f>'BPU Travaux d''électricité SS4'!B189</f>
        <v>Installations sur minuteries - Boutons poussoirs lumineux</v>
      </c>
      <c r="C179" s="44" t="str">
        <f>'BPU Travaux d''électricité SS4'!C189</f>
        <v>U</v>
      </c>
      <c r="D179" s="45">
        <f>'BPU Travaux d''électricité SS4'!D189</f>
        <v>0</v>
      </c>
      <c r="E179" s="48">
        <f>1</f>
        <v>1</v>
      </c>
      <c r="F179" s="225">
        <f t="shared" si="30"/>
        <v>0</v>
      </c>
      <c r="G179" s="226"/>
    </row>
    <row r="180" spans="1:7" s="14" customFormat="1" ht="18.75" customHeight="1" x14ac:dyDescent="0.25">
      <c r="A180" s="87" t="str">
        <f>'BPU Travaux d''électricité SS4'!A190</f>
        <v>6.6.5</v>
      </c>
      <c r="B180" s="46" t="str">
        <f>'BPU Travaux d''électricité SS4'!B190</f>
        <v>Installations sur minuteries - Foyers lumineux avec veilleuse</v>
      </c>
      <c r="C180" s="44" t="str">
        <f>'BPU Travaux d''électricité SS4'!C190</f>
        <v>U</v>
      </c>
      <c r="D180" s="45">
        <f>'BPU Travaux d''électricité SS4'!D190</f>
        <v>0</v>
      </c>
      <c r="E180" s="48">
        <f>1</f>
        <v>1</v>
      </c>
      <c r="F180" s="225">
        <f t="shared" ref="F180:F183" si="31">D180*E180</f>
        <v>0</v>
      </c>
      <c r="G180" s="226"/>
    </row>
    <row r="181" spans="1:7" s="14" customFormat="1" ht="18.75" customHeight="1" x14ac:dyDescent="0.25">
      <c r="A181" s="87" t="str">
        <f>'BPU Travaux d''électricité SS4'!A191</f>
        <v>6.6.6</v>
      </c>
      <c r="B181" s="46" t="str">
        <f>'BPU Travaux d''électricité SS4'!B191</f>
        <v>Installations sur minuteries - Prises de courant 16 A 2P+T</v>
      </c>
      <c r="C181" s="44" t="str">
        <f>'BPU Travaux d''électricité SS4'!C191</f>
        <v>U</v>
      </c>
      <c r="D181" s="45">
        <f>'BPU Travaux d''électricité SS4'!D191</f>
        <v>0</v>
      </c>
      <c r="E181" s="48">
        <f>1</f>
        <v>1</v>
      </c>
      <c r="F181" s="225">
        <f t="shared" si="31"/>
        <v>0</v>
      </c>
      <c r="G181" s="226"/>
    </row>
    <row r="182" spans="1:7" s="14" customFormat="1" ht="24" customHeight="1" x14ac:dyDescent="0.25">
      <c r="A182" s="87" t="str">
        <f>'BPU Travaux d''électricité SS4'!A192</f>
        <v>6.6.7</v>
      </c>
      <c r="B182" s="46" t="str">
        <f>'BPU Travaux d''électricité SS4'!B192</f>
        <v>Installations en allumages va-et-vient - À deux points de commande</v>
      </c>
      <c r="C182" s="44" t="str">
        <f>'BPU Travaux d''électricité SS4'!C192</f>
        <v>U</v>
      </c>
      <c r="D182" s="45">
        <f>'BPU Travaux d''électricité SS4'!D192</f>
        <v>0</v>
      </c>
      <c r="E182" s="48">
        <f>1</f>
        <v>1</v>
      </c>
      <c r="F182" s="225">
        <f t="shared" si="31"/>
        <v>0</v>
      </c>
      <c r="G182" s="226"/>
    </row>
    <row r="183" spans="1:7" s="14" customFormat="1" ht="24" customHeight="1" x14ac:dyDescent="0.25">
      <c r="A183" s="87" t="str">
        <f>'BPU Travaux d''électricité SS4'!A193</f>
        <v>6.6.8</v>
      </c>
      <c r="B183" s="46" t="str">
        <f>'BPU Travaux d''électricité SS4'!B193</f>
        <v>Installations en allumages va-et-vient - À trois points de commande</v>
      </c>
      <c r="C183" s="44" t="str">
        <f>'BPU Travaux d''électricité SS4'!C193</f>
        <v>U</v>
      </c>
      <c r="D183" s="45">
        <f>'BPU Travaux d''électricité SS4'!D193</f>
        <v>0</v>
      </c>
      <c r="E183" s="48">
        <f>1</f>
        <v>1</v>
      </c>
      <c r="F183" s="225">
        <f t="shared" si="31"/>
        <v>0</v>
      </c>
      <c r="G183" s="226"/>
    </row>
    <row r="184" spans="1:7" s="14" customFormat="1" ht="24" customHeight="1" x14ac:dyDescent="0.25">
      <c r="A184" s="87" t="str">
        <f>'BPU Travaux d''électricité SS4'!A194</f>
        <v>6.6.9</v>
      </c>
      <c r="B184" s="46" t="str">
        <f>'BPU Travaux d''électricité SS4'!B194</f>
        <v>Installations en allumages va-et-vient - À quatre points de commande</v>
      </c>
      <c r="C184" s="44" t="str">
        <f>'BPU Travaux d''électricité SS4'!C194</f>
        <v>U</v>
      </c>
      <c r="D184" s="45">
        <f>'BPU Travaux d''électricité SS4'!D194</f>
        <v>0</v>
      </c>
      <c r="E184" s="48">
        <f>1</f>
        <v>1</v>
      </c>
      <c r="F184" s="225">
        <f t="shared" ref="F184:F192" si="32">D184*E184</f>
        <v>0</v>
      </c>
      <c r="G184" s="226"/>
    </row>
    <row r="185" spans="1:7" s="14" customFormat="1" ht="18.75" customHeight="1" x14ac:dyDescent="0.25">
      <c r="A185" s="87" t="str">
        <f>'BPU Travaux d''électricité SS4'!A195</f>
        <v>6.6.10</v>
      </c>
      <c r="B185" s="142" t="str">
        <f>'BPU Travaux d''électricité SS4'!B195</f>
        <v>Installations en allumages va-et-vient - À  points de commande</v>
      </c>
      <c r="C185" s="146" t="str">
        <f>'BPU Travaux d''électricité SS4'!C195</f>
        <v>U</v>
      </c>
      <c r="D185" s="45">
        <f>'BPU Travaux d''électricité SS4'!D195</f>
        <v>0</v>
      </c>
      <c r="E185" s="48">
        <f>1</f>
        <v>1</v>
      </c>
      <c r="F185" s="225">
        <f t="shared" si="32"/>
        <v>0</v>
      </c>
      <c r="G185" s="226"/>
    </row>
    <row r="186" spans="1:7" s="14" customFormat="1" ht="18.75" customHeight="1" x14ac:dyDescent="0.25">
      <c r="A186" s="87" t="str">
        <f>'BPU Travaux d''électricité SS4'!A196</f>
        <v>6.6.11</v>
      </c>
      <c r="B186" s="142" t="str">
        <f>'BPU Travaux d''électricité SS4'!B196</f>
        <v>Équipements électriques des locaux communs et services généraux - Foyer lumineux centre simple allumage</v>
      </c>
      <c r="C186" s="146" t="str">
        <f>'BPU Travaux d''électricité SS4'!C196</f>
        <v>U</v>
      </c>
      <c r="D186" s="45">
        <f>'BPU Travaux d''électricité SS4'!D196</f>
        <v>0</v>
      </c>
      <c r="E186" s="48">
        <f>1</f>
        <v>1</v>
      </c>
      <c r="F186" s="225">
        <f t="shared" si="32"/>
        <v>0</v>
      </c>
      <c r="G186" s="226"/>
    </row>
    <row r="187" spans="1:7" s="14" customFormat="1" ht="24" customHeight="1" x14ac:dyDescent="0.25">
      <c r="A187" s="87" t="str">
        <f>'BPU Travaux d''électricité SS4'!A197</f>
        <v>6.6.12</v>
      </c>
      <c r="B187" s="142" t="str">
        <f>'BPU Travaux d''électricité SS4'!B197</f>
        <v>Équipements électriques des locaux communs et services généraux - Foyer lumineux centre allumage va-et-vient</v>
      </c>
      <c r="C187" s="146" t="str">
        <f>'BPU Travaux d''électricité SS4'!C197</f>
        <v>U</v>
      </c>
      <c r="D187" s="45">
        <f>'BPU Travaux d''électricité SS4'!D197</f>
        <v>0</v>
      </c>
      <c r="E187" s="48">
        <f>1</f>
        <v>1</v>
      </c>
      <c r="F187" s="225">
        <f t="shared" si="32"/>
        <v>0</v>
      </c>
      <c r="G187" s="226"/>
    </row>
    <row r="188" spans="1:7" s="14" customFormat="1" ht="24" customHeight="1" x14ac:dyDescent="0.25">
      <c r="A188" s="87" t="str">
        <f>'BPU Travaux d''électricité SS4'!A198</f>
        <v>6.6.13</v>
      </c>
      <c r="B188" s="142" t="str">
        <f>'BPU Travaux d''électricité SS4'!B198</f>
        <v>Équipements électriques des locaux communs et services généraux - Foyer lumineux applique simple allumage</v>
      </c>
      <c r="C188" s="146" t="str">
        <f>'BPU Travaux d''électricité SS4'!C198</f>
        <v>U</v>
      </c>
      <c r="D188" s="45">
        <f>'BPU Travaux d''électricité SS4'!D198</f>
        <v>0</v>
      </c>
      <c r="E188" s="48">
        <f>1</f>
        <v>1</v>
      </c>
      <c r="F188" s="225">
        <f t="shared" si="32"/>
        <v>0</v>
      </c>
      <c r="G188" s="226"/>
    </row>
    <row r="189" spans="1:7" s="14" customFormat="1" ht="18.75" customHeight="1" x14ac:dyDescent="0.25">
      <c r="A189" s="87" t="str">
        <f>'BPU Travaux d''électricité SS4'!A199</f>
        <v>6.6.14</v>
      </c>
      <c r="B189" s="142" t="str">
        <f>'BPU Travaux d''électricité SS4'!B199</f>
        <v>Équipements électriques des locaux communs et services généraux - Foyer lumineux applique allumage va-et-vient</v>
      </c>
      <c r="C189" s="146" t="str">
        <f>'BPU Travaux d''électricité SS4'!C199</f>
        <v>U</v>
      </c>
      <c r="D189" s="45">
        <f>'BPU Travaux d''électricité SS4'!D199</f>
        <v>0</v>
      </c>
      <c r="E189" s="48">
        <f>1</f>
        <v>1</v>
      </c>
      <c r="F189" s="225">
        <f t="shared" si="32"/>
        <v>0</v>
      </c>
      <c r="G189" s="226"/>
    </row>
    <row r="190" spans="1:7" s="14" customFormat="1" ht="18.75" customHeight="1" x14ac:dyDescent="0.25">
      <c r="A190" s="87" t="str">
        <f>'BPU Travaux d''électricité SS4'!A200</f>
        <v>6.6.15</v>
      </c>
      <c r="B190" s="142" t="str">
        <f>'BPU Travaux d''électricité SS4'!B200</f>
        <v>Équipements électriques des locaux communs et services généraux - Foyer lumineux avec veilleuse</v>
      </c>
      <c r="C190" s="146" t="str">
        <f>'BPU Travaux d''électricité SS4'!C200</f>
        <v>U</v>
      </c>
      <c r="D190" s="45">
        <f>'BPU Travaux d''électricité SS4'!D200</f>
        <v>0</v>
      </c>
      <c r="E190" s="48">
        <f>1</f>
        <v>1</v>
      </c>
      <c r="F190" s="225">
        <f t="shared" si="32"/>
        <v>0</v>
      </c>
      <c r="G190" s="226"/>
    </row>
    <row r="191" spans="1:7" s="14" customFormat="1" ht="24" customHeight="1" x14ac:dyDescent="0.25">
      <c r="A191" s="87" t="str">
        <f>'BPU Travaux d''électricité SS4'!A201</f>
        <v>6.6.16</v>
      </c>
      <c r="B191" s="142" t="str">
        <f>'BPU Travaux d''électricité SS4'!B201</f>
        <v>Équipements électriques des locaux communs et services généraux - Prises de courant 16 A 2P+T sous interrupteur</v>
      </c>
      <c r="C191" s="146" t="str">
        <f>'BPU Travaux d''électricité SS4'!C201</f>
        <v>U</v>
      </c>
      <c r="D191" s="45">
        <f>'BPU Travaux d''électricité SS4'!D201</f>
        <v>0</v>
      </c>
      <c r="E191" s="48">
        <f>1</f>
        <v>1</v>
      </c>
      <c r="F191" s="225">
        <f t="shared" si="32"/>
        <v>0</v>
      </c>
      <c r="G191" s="226"/>
    </row>
    <row r="192" spans="1:7" s="14" customFormat="1" ht="24" customHeight="1" x14ac:dyDescent="0.25">
      <c r="A192" s="87" t="str">
        <f>'BPU Travaux d''électricité SS4'!A202</f>
        <v>6.6.17</v>
      </c>
      <c r="B192" s="142" t="str">
        <f>'BPU Travaux d''électricité SS4'!B202</f>
        <v>Équipements électriques des locaux communs et services généraux - Prises de courant 16 A 2P+T</v>
      </c>
      <c r="C192" s="146" t="str">
        <f>'BPU Travaux d''électricité SS4'!C202</f>
        <v>U</v>
      </c>
      <c r="D192" s="45">
        <f>'BPU Travaux d''électricité SS4'!D202</f>
        <v>0</v>
      </c>
      <c r="E192" s="48">
        <f>1</f>
        <v>1</v>
      </c>
      <c r="F192" s="225">
        <f t="shared" si="32"/>
        <v>0</v>
      </c>
      <c r="G192" s="226"/>
    </row>
    <row r="193" spans="1:7" s="14" customFormat="1" ht="24" customHeight="1" x14ac:dyDescent="0.25">
      <c r="A193" s="87" t="str">
        <f>'BPU Travaux d''électricité SS4'!A203</f>
        <v>6.6.18</v>
      </c>
      <c r="B193" s="142" t="str">
        <f>'BPU Travaux d''électricité SS4'!B203</f>
        <v>Équipements électriques des locaux communs et services généraux - Prises de courant pour amplificateurs TV</v>
      </c>
      <c r="C193" s="146" t="str">
        <f>'BPU Travaux d''électricité SS4'!C203</f>
        <v>U</v>
      </c>
      <c r="D193" s="45">
        <f>'BPU Travaux d''électricité SS4'!D203</f>
        <v>0</v>
      </c>
      <c r="E193" s="48">
        <f>1</f>
        <v>1</v>
      </c>
      <c r="F193" s="225">
        <f t="shared" ref="F193:F210" si="33">D193*E193</f>
        <v>0</v>
      </c>
      <c r="G193" s="226"/>
    </row>
    <row r="194" spans="1:7" s="14" customFormat="1" ht="18.75" customHeight="1" x14ac:dyDescent="0.25">
      <c r="A194" s="87" t="str">
        <f>'BPU Travaux d''électricité SS4'!A204</f>
        <v>6.6.19</v>
      </c>
      <c r="B194" s="142" t="str">
        <f>'BPU Travaux d''électricité SS4'!B204</f>
        <v>Équipements électriques des locaux communs et services généraux - Commande par minuterie</v>
      </c>
      <c r="C194" s="146" t="str">
        <f>'BPU Travaux d''électricité SS4'!C204</f>
        <v>U</v>
      </c>
      <c r="D194" s="45">
        <f>'BPU Travaux d''électricité SS4'!D204</f>
        <v>0</v>
      </c>
      <c r="E194" s="48">
        <f>1</f>
        <v>1</v>
      </c>
      <c r="F194" s="225">
        <f t="shared" si="33"/>
        <v>0</v>
      </c>
      <c r="G194" s="226"/>
    </row>
    <row r="195" spans="1:7" s="14" customFormat="1" ht="18.75" customHeight="1" x14ac:dyDescent="0.25">
      <c r="A195" s="87" t="str">
        <f>'BPU Travaux d''électricité SS4'!A205</f>
        <v>6.6.20</v>
      </c>
      <c r="B195" s="142" t="str">
        <f>'BPU Travaux d''électricité SS4'!B205</f>
        <v>Équipements électriques des locaux communs et services généraux - Boutons poussoirs</v>
      </c>
      <c r="C195" s="146" t="str">
        <f>'BPU Travaux d''électricité SS4'!C205</f>
        <v>U</v>
      </c>
      <c r="D195" s="45">
        <f>'BPU Travaux d''électricité SS4'!D205</f>
        <v>0</v>
      </c>
      <c r="E195" s="48">
        <f>1</f>
        <v>1</v>
      </c>
      <c r="F195" s="225">
        <f t="shared" si="33"/>
        <v>0</v>
      </c>
      <c r="G195" s="226"/>
    </row>
    <row r="196" spans="1:7" s="14" customFormat="1" ht="24" customHeight="1" x14ac:dyDescent="0.25">
      <c r="A196" s="87" t="str">
        <f>'BPU Travaux d''électricité SS4'!A206</f>
        <v>6.6.21</v>
      </c>
      <c r="B196" s="142" t="str">
        <f>'BPU Travaux d''électricité SS4'!B206</f>
        <v>Équipements électriques des locaux communs et services généraux - Boutons poussoirs lumineux</v>
      </c>
      <c r="C196" s="146" t="str">
        <f>'BPU Travaux d''électricité SS4'!C206</f>
        <v>U</v>
      </c>
      <c r="D196" s="45">
        <f>'BPU Travaux d''électricité SS4'!D206</f>
        <v>0</v>
      </c>
      <c r="E196" s="48">
        <f>1</f>
        <v>1</v>
      </c>
      <c r="F196" s="225">
        <f t="shared" si="33"/>
        <v>0</v>
      </c>
      <c r="G196" s="226"/>
    </row>
    <row r="197" spans="1:7" s="14" customFormat="1" ht="24" customHeight="1" x14ac:dyDescent="0.25">
      <c r="A197" s="87" t="str">
        <f>'BPU Travaux d''électricité SS4'!A207</f>
        <v>6.6.22</v>
      </c>
      <c r="B197" s="142" t="str">
        <f>'BPU Travaux d''électricité SS4'!B207</f>
        <v xml:space="preserve">Équipements électriques des locaux communs et services généraux - </v>
      </c>
      <c r="C197" s="146" t="str">
        <f>'BPU Travaux d''électricité SS4'!C207</f>
        <v>U</v>
      </c>
      <c r="D197" s="45">
        <f>'BPU Travaux d''électricité SS4'!D207</f>
        <v>0</v>
      </c>
      <c r="E197" s="48">
        <f>1</f>
        <v>1</v>
      </c>
      <c r="F197" s="225">
        <f t="shared" si="33"/>
        <v>0</v>
      </c>
      <c r="G197" s="226"/>
    </row>
    <row r="198" spans="1:7" s="14" customFormat="1" ht="18.75" customHeight="1" x14ac:dyDescent="0.25">
      <c r="A198" s="87" t="str">
        <f>'BPU Travaux d''électricité SS4'!A208</f>
        <v>6.6.23</v>
      </c>
      <c r="B198" s="142" t="str">
        <f>'BPU Travaux d''électricité SS4'!B208</f>
        <v>Équipement électrique des autres locaux - Appareillages de commande et prises de courant pour installations encastrées</v>
      </c>
      <c r="C198" s="146" t="str">
        <f>'BPU Travaux d''électricité SS4'!C208</f>
        <v>U</v>
      </c>
      <c r="D198" s="45">
        <f>'BPU Travaux d''électricité SS4'!D208</f>
        <v>0</v>
      </c>
      <c r="E198" s="48">
        <f>1</f>
        <v>1</v>
      </c>
      <c r="F198" s="225">
        <f t="shared" si="33"/>
        <v>0</v>
      </c>
      <c r="G198" s="226"/>
    </row>
    <row r="199" spans="1:7" s="14" customFormat="1" ht="18.75" customHeight="1" x14ac:dyDescent="0.25">
      <c r="A199" s="87" t="str">
        <f>'BPU Travaux d''électricité SS4'!A209</f>
        <v>6.6.24</v>
      </c>
      <c r="B199" s="142" t="str">
        <f>'BPU Travaux d''électricité SS4'!B209</f>
        <v>Équipement électrique des autres locaux - Appareillages de commande et prises de courant pour installations sous systèmes de plinthes et/ou goulottes</v>
      </c>
      <c r="C199" s="146" t="str">
        <f>'BPU Travaux d''électricité SS4'!C209</f>
        <v>U</v>
      </c>
      <c r="D199" s="45">
        <f>'BPU Travaux d''électricité SS4'!D209</f>
        <v>0</v>
      </c>
      <c r="E199" s="48">
        <f>1</f>
        <v>1</v>
      </c>
      <c r="F199" s="225">
        <f t="shared" si="33"/>
        <v>0</v>
      </c>
      <c r="G199" s="226"/>
    </row>
    <row r="200" spans="1:7" s="14" customFormat="1" ht="24" customHeight="1" x14ac:dyDescent="0.25">
      <c r="A200" s="87" t="str">
        <f>'BPU Travaux d''électricité SS4'!A210</f>
        <v>6.6.25</v>
      </c>
      <c r="B200" s="142" t="str">
        <f>'BPU Travaux d''électricité SS4'!B210</f>
        <v>Équipement électrique des autres locaux - Appareillages de commande et prises de courant pour installations apparentes</v>
      </c>
      <c r="C200" s="146" t="str">
        <f>'BPU Travaux d''électricité SS4'!C210</f>
        <v>U</v>
      </c>
      <c r="D200" s="45">
        <f>'BPU Travaux d''électricité SS4'!D210</f>
        <v>0</v>
      </c>
      <c r="E200" s="48">
        <f>1</f>
        <v>1</v>
      </c>
      <c r="F200" s="225">
        <f t="shared" si="33"/>
        <v>0</v>
      </c>
      <c r="G200" s="226"/>
    </row>
    <row r="201" spans="1:7" s="14" customFormat="1" ht="24" customHeight="1" x14ac:dyDescent="0.25">
      <c r="A201" s="87" t="str">
        <f>'BPU Travaux d''électricité SS4'!A211</f>
        <v>6.6.26</v>
      </c>
      <c r="B201" s="142" t="str">
        <f>'BPU Travaux d''électricité SS4'!B211</f>
        <v>Éclairage du parc de stationnement couvert - Foyers lumineux plafonniers</v>
      </c>
      <c r="C201" s="146" t="str">
        <f>'BPU Travaux d''électricité SS4'!C211</f>
        <v>U</v>
      </c>
      <c r="D201" s="45">
        <f>'BPU Travaux d''électricité SS4'!D211</f>
        <v>0</v>
      </c>
      <c r="E201" s="48">
        <f>1</f>
        <v>1</v>
      </c>
      <c r="F201" s="225">
        <f t="shared" si="33"/>
        <v>0</v>
      </c>
      <c r="G201" s="226"/>
    </row>
    <row r="202" spans="1:7" s="14" customFormat="1" ht="24" customHeight="1" x14ac:dyDescent="0.25">
      <c r="A202" s="87" t="str">
        <f>'BPU Travaux d''électricité SS4'!A212</f>
        <v>6.6.27</v>
      </c>
      <c r="B202" s="142" t="str">
        <f>'BPU Travaux d''électricité SS4'!B212</f>
        <v>Éclairage du parc de stationnement couvert - Foyers lumineux applique</v>
      </c>
      <c r="C202" s="146" t="str">
        <f>'BPU Travaux d''électricité SS4'!C212</f>
        <v>U</v>
      </c>
      <c r="D202" s="45">
        <f>'BPU Travaux d''électricité SS4'!D212</f>
        <v>0</v>
      </c>
      <c r="E202" s="48">
        <f>1</f>
        <v>1</v>
      </c>
      <c r="F202" s="225">
        <f t="shared" si="33"/>
        <v>0</v>
      </c>
      <c r="G202" s="226"/>
    </row>
    <row r="203" spans="1:7" s="14" customFormat="1" ht="18.75" customHeight="1" x14ac:dyDescent="0.25">
      <c r="A203" s="87" t="str">
        <f>'BPU Travaux d''électricité SS4'!A213</f>
        <v>6.6.28</v>
      </c>
      <c r="B203" s="142" t="str">
        <f>'BPU Travaux d''électricité SS4'!B213</f>
        <v>Éclairage du parc de stationnement couvert - Foyers lumineux au droit porte(s) de garage</v>
      </c>
      <c r="C203" s="146" t="str">
        <f>'BPU Travaux d''électricité SS4'!C213</f>
        <v>U</v>
      </c>
      <c r="D203" s="45">
        <f>'BPU Travaux d''électricité SS4'!D213</f>
        <v>0</v>
      </c>
      <c r="E203" s="48">
        <f>1</f>
        <v>1</v>
      </c>
      <c r="F203" s="225">
        <f t="shared" si="33"/>
        <v>0</v>
      </c>
      <c r="G203" s="226"/>
    </row>
    <row r="204" spans="1:7" s="14" customFormat="1" ht="18.75" customHeight="1" x14ac:dyDescent="0.25">
      <c r="A204" s="87" t="str">
        <f>'BPU Travaux d''électricité SS4'!A214</f>
        <v>6.6.29</v>
      </c>
      <c r="B204" s="142" t="str">
        <f>'BPU Travaux d''électricité SS4'!B214</f>
        <v>Éclairage du parc de stationnement couvert - Boutons poussoirs</v>
      </c>
      <c r="C204" s="146" t="str">
        <f>'BPU Travaux d''électricité SS4'!C214</f>
        <v>U</v>
      </c>
      <c r="D204" s="45">
        <f>'BPU Travaux d''électricité SS4'!D214</f>
        <v>0</v>
      </c>
      <c r="E204" s="48">
        <f>1</f>
        <v>1</v>
      </c>
      <c r="F204" s="225">
        <f t="shared" si="33"/>
        <v>0</v>
      </c>
      <c r="G204" s="226"/>
    </row>
    <row r="205" spans="1:7" s="14" customFormat="1" ht="24" customHeight="1" x14ac:dyDescent="0.25">
      <c r="A205" s="87" t="str">
        <f>'BPU Travaux d''électricité SS4'!A215</f>
        <v>6.6.30</v>
      </c>
      <c r="B205" s="142" t="str">
        <f>'BPU Travaux d''électricité SS4'!B215</f>
        <v>Éclairage du parc de stationnement couvert - Boutons poussoirs lumineux</v>
      </c>
      <c r="C205" s="146" t="str">
        <f>'BPU Travaux d''électricité SS4'!C215</f>
        <v>U</v>
      </c>
      <c r="D205" s="45">
        <f>'BPU Travaux d''électricité SS4'!D215</f>
        <v>0</v>
      </c>
      <c r="E205" s="48">
        <f>1</f>
        <v>1</v>
      </c>
      <c r="F205" s="225">
        <f t="shared" si="33"/>
        <v>0</v>
      </c>
      <c r="G205" s="226"/>
    </row>
    <row r="206" spans="1:7" s="14" customFormat="1" ht="24" customHeight="1" x14ac:dyDescent="0.25">
      <c r="A206" s="87" t="str">
        <f>'BPU Travaux d''électricité SS4'!A216</f>
        <v>6.6.31</v>
      </c>
      <c r="B206" s="142" t="str">
        <f>'BPU Travaux d''électricité SS4'!B216</f>
        <v>Éclairage extérieur au-dessus des portes - Au-dessus des portes d'entrée</v>
      </c>
      <c r="C206" s="146" t="str">
        <f>'BPU Travaux d''électricité SS4'!C216</f>
        <v>U</v>
      </c>
      <c r="D206" s="45">
        <f>'BPU Travaux d''électricité SS4'!D216</f>
        <v>0</v>
      </c>
      <c r="E206" s="48">
        <f>1</f>
        <v>1</v>
      </c>
      <c r="F206" s="225">
        <f t="shared" si="33"/>
        <v>0</v>
      </c>
      <c r="G206" s="226"/>
    </row>
    <row r="207" spans="1:7" s="14" customFormat="1" ht="18.75" customHeight="1" x14ac:dyDescent="0.25">
      <c r="A207" s="87" t="str">
        <f>'BPU Travaux d''électricité SS4'!A217</f>
        <v>6.6.32</v>
      </c>
      <c r="B207" s="142" t="str">
        <f>'BPU Travaux d''électricité SS4'!B217</f>
        <v>Éclairage extérieur au-dessus des portes - Au-dessus porte(s) de garage</v>
      </c>
      <c r="C207" s="146" t="str">
        <f>'BPU Travaux d''électricité SS4'!C217</f>
        <v>U</v>
      </c>
      <c r="D207" s="45">
        <f>'BPU Travaux d''électricité SS4'!D217</f>
        <v>0</v>
      </c>
      <c r="E207" s="48">
        <f>1</f>
        <v>1</v>
      </c>
      <c r="F207" s="225">
        <f t="shared" si="33"/>
        <v>0</v>
      </c>
      <c r="G207" s="226"/>
    </row>
    <row r="208" spans="1:7" s="14" customFormat="1" ht="18.75" customHeight="1" x14ac:dyDescent="0.25">
      <c r="A208" s="87" t="str">
        <f>'BPU Travaux d''électricité SS4'!A218</f>
        <v>6.6.33</v>
      </c>
      <c r="B208" s="142" t="str">
        <f>'BPU Travaux d''électricité SS4'!B218</f>
        <v>Alimentation électrique des équipements techniques - Alimentation extracteurs en toiture</v>
      </c>
      <c r="C208" s="146" t="str">
        <f>'BPU Travaux d''électricité SS4'!C218</f>
        <v>U</v>
      </c>
      <c r="D208" s="45">
        <f>'BPU Travaux d''électricité SS4'!D218</f>
        <v>0</v>
      </c>
      <c r="E208" s="48">
        <f>1</f>
        <v>1</v>
      </c>
      <c r="F208" s="225">
        <f t="shared" si="33"/>
        <v>0</v>
      </c>
      <c r="G208" s="226"/>
    </row>
    <row r="209" spans="1:7" s="14" customFormat="1" ht="24" customHeight="1" x14ac:dyDescent="0.25">
      <c r="A209" s="87" t="str">
        <f>'BPU Travaux d''électricité SS4'!A219</f>
        <v>6.6.34</v>
      </c>
      <c r="B209" s="142" t="str">
        <f>'BPU Travaux d''électricité SS4'!B219</f>
        <v>Alimentation électrique des équipements techniques - Alimentation extracteur du parking souterrain (MFME)</v>
      </c>
      <c r="C209" s="146" t="str">
        <f>'BPU Travaux d''électricité SS4'!C219</f>
        <v>U</v>
      </c>
      <c r="D209" s="45">
        <f>'BPU Travaux d''électricité SS4'!D219</f>
        <v>0</v>
      </c>
      <c r="E209" s="48">
        <f>1</f>
        <v>1</v>
      </c>
      <c r="F209" s="225">
        <f t="shared" si="33"/>
        <v>0</v>
      </c>
      <c r="G209" s="226"/>
    </row>
    <row r="210" spans="1:7" s="14" customFormat="1" ht="24" customHeight="1" x14ac:dyDescent="0.25">
      <c r="A210" s="87" t="str">
        <f>'BPU Travaux d''électricité SS4'!A220</f>
        <v>6.6.35</v>
      </c>
      <c r="B210" s="142" t="str">
        <f>'BPU Travaux d''électricité SS4'!B220</f>
        <v>Alimentation électrique des équipements techniques - Alimentation machineries appareils élévateurs</v>
      </c>
      <c r="C210" s="146" t="str">
        <f>'BPU Travaux d''électricité SS4'!C220</f>
        <v>U</v>
      </c>
      <c r="D210" s="45">
        <f>'BPU Travaux d''électricité SS4'!D220</f>
        <v>0</v>
      </c>
      <c r="E210" s="48">
        <f>1</f>
        <v>1</v>
      </c>
      <c r="F210" s="225">
        <f t="shared" si="33"/>
        <v>0</v>
      </c>
      <c r="G210" s="226"/>
    </row>
    <row r="211" spans="1:7" s="14" customFormat="1" ht="24" customHeight="1" x14ac:dyDescent="0.25">
      <c r="A211" s="87" t="str">
        <f>'BPU Travaux d''électricité SS4'!A221</f>
        <v>6.6.36</v>
      </c>
      <c r="B211" s="142" t="str">
        <f>'BPU Travaux d''électricité SS4'!B221</f>
        <v>Alimentation électrique des équipements techniques - Alimentation portes de garage</v>
      </c>
      <c r="C211" s="146" t="str">
        <f>'BPU Travaux d''électricité SS4'!C221</f>
        <v>U</v>
      </c>
      <c r="D211" s="45">
        <f>'BPU Travaux d''électricité SS4'!D221</f>
        <v>0</v>
      </c>
      <c r="E211" s="48">
        <f>1</f>
        <v>1</v>
      </c>
      <c r="F211" s="225">
        <f t="shared" ref="F211:F221" si="34">D211*E211</f>
        <v>0</v>
      </c>
      <c r="G211" s="226"/>
    </row>
    <row r="212" spans="1:7" s="14" customFormat="1" ht="18.75" customHeight="1" x14ac:dyDescent="0.25">
      <c r="A212" s="87" t="str">
        <f>'BPU Travaux d''électricité SS4'!A222</f>
        <v>6.6.37</v>
      </c>
      <c r="B212" s="142" t="str">
        <f>'BPU Travaux d''électricité SS4'!B222</f>
        <v>Alimentation électrique des équipements techniques - Alimentation chaufferie</v>
      </c>
      <c r="C212" s="146" t="str">
        <f>'BPU Travaux d''électricité SS4'!C222</f>
        <v>U</v>
      </c>
      <c r="D212" s="45">
        <f>'BPU Travaux d''électricité SS4'!D222</f>
        <v>0</v>
      </c>
      <c r="E212" s="48">
        <f>1</f>
        <v>1</v>
      </c>
      <c r="F212" s="225">
        <f t="shared" si="34"/>
        <v>0</v>
      </c>
      <c r="G212" s="226"/>
    </row>
    <row r="213" spans="1:7" s="14" customFormat="1" ht="18.75" customHeight="1" x14ac:dyDescent="0.25">
      <c r="A213" s="87" t="str">
        <f>'BPU Travaux d''électricité SS4'!A223</f>
        <v>6.6.38</v>
      </c>
      <c r="B213" s="142" t="str">
        <f>'BPU Travaux d''électricité SS4'!B223</f>
        <v>Alimentation électrique des équipements techniques - Alimentation local technique</v>
      </c>
      <c r="C213" s="146" t="str">
        <f>'BPU Travaux d''électricité SS4'!C223</f>
        <v>U</v>
      </c>
      <c r="D213" s="45">
        <f>'BPU Travaux d''électricité SS4'!D223</f>
        <v>0</v>
      </c>
      <c r="E213" s="48">
        <f>1</f>
        <v>1</v>
      </c>
      <c r="F213" s="225">
        <f t="shared" si="34"/>
        <v>0</v>
      </c>
      <c r="G213" s="226"/>
    </row>
    <row r="214" spans="1:7" s="14" customFormat="1" ht="24" customHeight="1" x14ac:dyDescent="0.25">
      <c r="A214" s="87" t="str">
        <f>'BPU Travaux d''électricité SS4'!A224</f>
        <v>6.6.39</v>
      </c>
      <c r="B214" s="142" t="str">
        <f>'BPU Travaux d''électricité SS4'!B224</f>
        <v>Alimentation électrique des équipements techniques - Alimentation pompe de relevage</v>
      </c>
      <c r="C214" s="146" t="str">
        <f>'BPU Travaux d''électricité SS4'!C224</f>
        <v>U</v>
      </c>
      <c r="D214" s="45">
        <f>'BPU Travaux d''électricité SS4'!D224</f>
        <v>0</v>
      </c>
      <c r="E214" s="48">
        <f>1</f>
        <v>1</v>
      </c>
      <c r="F214" s="225">
        <f t="shared" si="34"/>
        <v>0</v>
      </c>
      <c r="G214" s="226"/>
    </row>
    <row r="215" spans="1:7" s="14" customFormat="1" ht="24" customHeight="1" x14ac:dyDescent="0.25">
      <c r="A215" s="87" t="str">
        <f>'BPU Travaux d''électricité SS4'!A225</f>
        <v>6.6.40</v>
      </c>
      <c r="B215" s="142" t="str">
        <f>'BPU Travaux d''électricité SS4'!B225</f>
        <v>Alimentation électrique des équipements techniques - Alimentation des exutoires de désenfumage</v>
      </c>
      <c r="C215" s="146" t="str">
        <f>'BPU Travaux d''électricité SS4'!C225</f>
        <v>U</v>
      </c>
      <c r="D215" s="45">
        <f>'BPU Travaux d''électricité SS4'!D225</f>
        <v>0</v>
      </c>
      <c r="E215" s="48">
        <f>1</f>
        <v>1</v>
      </c>
      <c r="F215" s="225">
        <f t="shared" si="34"/>
        <v>0</v>
      </c>
      <c r="G215" s="226"/>
    </row>
    <row r="216" spans="1:7" s="14" customFormat="1" ht="18.75" customHeight="1" x14ac:dyDescent="0.25">
      <c r="A216" s="87" t="str">
        <f>'BPU Travaux d''électricité SS4'!A226</f>
        <v>6.6.41</v>
      </c>
      <c r="B216" s="142" t="str">
        <f>'BPU Travaux d''électricité SS4'!B226</f>
        <v>Alimentation électrique des équipements techniques - Alimentation de l'installation vidéo</v>
      </c>
      <c r="C216" s="146" t="str">
        <f>'BPU Travaux d''électricité SS4'!C226</f>
        <v>U</v>
      </c>
      <c r="D216" s="45">
        <f>'BPU Travaux d''électricité SS4'!D226</f>
        <v>0</v>
      </c>
      <c r="E216" s="48">
        <f>1</f>
        <v>1</v>
      </c>
      <c r="F216" s="225">
        <f t="shared" si="34"/>
        <v>0</v>
      </c>
      <c r="G216" s="226"/>
    </row>
    <row r="217" spans="1:7" s="14" customFormat="1" ht="18.75" customHeight="1" x14ac:dyDescent="0.25">
      <c r="A217" s="87" t="str">
        <f>'BPU Travaux d''électricité SS4'!A227</f>
        <v>6.6.42</v>
      </c>
      <c r="B217" s="142" t="str">
        <f>'BPU Travaux d''électricité SS4'!B227</f>
        <v>Alimentation électrique des équipements techniques - Alimentations des équipements de plomberie</v>
      </c>
      <c r="C217" s="146" t="str">
        <f>'BPU Travaux d''électricité SS4'!C227</f>
        <v>U</v>
      </c>
      <c r="D217" s="45">
        <f>'BPU Travaux d''électricité SS4'!D227</f>
        <v>0</v>
      </c>
      <c r="E217" s="48">
        <f>1</f>
        <v>1</v>
      </c>
      <c r="F217" s="225">
        <f t="shared" si="34"/>
        <v>0</v>
      </c>
      <c r="G217" s="226"/>
    </row>
    <row r="218" spans="1:7" s="14" customFormat="1" ht="24" customHeight="1" x14ac:dyDescent="0.25">
      <c r="A218" s="87" t="str">
        <f>'BPU Travaux d''électricité SS4'!A228</f>
        <v>6.6.43</v>
      </c>
      <c r="B218" s="142" t="str">
        <f>'BPU Travaux d''électricité SS4'!B228</f>
        <v>Alimentation électrique des équipements techniques - Alimentation de l'équipement de surpression</v>
      </c>
      <c r="C218" s="146" t="str">
        <f>'BPU Travaux d''électricité SS4'!C228</f>
        <v>U</v>
      </c>
      <c r="D218" s="45">
        <f>'BPU Travaux d''électricité SS4'!D228</f>
        <v>0</v>
      </c>
      <c r="E218" s="48">
        <f>1</f>
        <v>1</v>
      </c>
      <c r="F218" s="225">
        <f t="shared" si="34"/>
        <v>0</v>
      </c>
      <c r="G218" s="226"/>
    </row>
    <row r="219" spans="1:7" s="14" customFormat="1" ht="24" customHeight="1" x14ac:dyDescent="0.25">
      <c r="A219" s="87" t="str">
        <f>'BPU Travaux d''électricité SS4'!A229</f>
        <v>6.6.44</v>
      </c>
      <c r="B219" s="142" t="str">
        <f>'BPU Travaux d''électricité SS4'!B229</f>
        <v>Alimentation électrique des équipements techniques - Alimentation des installations de traitement d'eau</v>
      </c>
      <c r="C219" s="146" t="str">
        <f>'BPU Travaux d''électricité SS4'!C229</f>
        <v>U</v>
      </c>
      <c r="D219" s="45">
        <f>'BPU Travaux d''électricité SS4'!D229</f>
        <v>0</v>
      </c>
      <c r="E219" s="48">
        <f>1</f>
        <v>1</v>
      </c>
      <c r="F219" s="225">
        <f t="shared" si="34"/>
        <v>0</v>
      </c>
      <c r="G219" s="226"/>
    </row>
    <row r="220" spans="1:7" s="14" customFormat="1" ht="24" customHeight="1" x14ac:dyDescent="0.25">
      <c r="A220" s="87" t="str">
        <f>'BPU Travaux d''électricité SS4'!A230</f>
        <v>6.6.45</v>
      </c>
      <c r="B220" s="142" t="str">
        <f>'BPU Travaux d''électricité SS4'!B230</f>
        <v>Mise à la terre et liaisons équipotentielles des installations - Mise à la terre</v>
      </c>
      <c r="C220" s="146" t="str">
        <f>'BPU Travaux d''électricité SS4'!C230</f>
        <v>FT</v>
      </c>
      <c r="D220" s="45">
        <f>'BPU Travaux d''électricité SS4'!D230</f>
        <v>0</v>
      </c>
      <c r="E220" s="48">
        <f>1</f>
        <v>1</v>
      </c>
      <c r="F220" s="225">
        <f t="shared" si="34"/>
        <v>0</v>
      </c>
      <c r="G220" s="226"/>
    </row>
    <row r="221" spans="1:7" s="14" customFormat="1" ht="18.75" customHeight="1" x14ac:dyDescent="0.25">
      <c r="A221" s="87" t="str">
        <f>'BPU Travaux d''électricité SS4'!A231</f>
        <v>6.6.46</v>
      </c>
      <c r="B221" s="142" t="str">
        <f>'BPU Travaux d''électricité SS4'!B231</f>
        <v>Mise à la terre et liaisons équipotentielles des installations - Liaisons équipotentielles</v>
      </c>
      <c r="C221" s="146" t="str">
        <f>'BPU Travaux d''électricité SS4'!C231</f>
        <v>FT</v>
      </c>
      <c r="D221" s="45">
        <f>'BPU Travaux d''électricité SS4'!D231</f>
        <v>0</v>
      </c>
      <c r="E221" s="48">
        <f>1</f>
        <v>1</v>
      </c>
      <c r="F221" s="225">
        <f t="shared" si="34"/>
        <v>0</v>
      </c>
      <c r="G221" s="226"/>
    </row>
    <row r="222" spans="1:7" ht="26.25" customHeight="1" x14ac:dyDescent="0.25">
      <c r="A222" s="229" t="str">
        <f>'BPU Travaux d''électricité SS4'!A232:B232</f>
        <v>6.7 -  PARAFOUDRE</v>
      </c>
      <c r="B222" s="230"/>
      <c r="C222" s="124"/>
      <c r="D222" s="125"/>
      <c r="E222" s="126"/>
      <c r="F222" s="127"/>
      <c r="G222" s="128"/>
    </row>
    <row r="223" spans="1:7" s="14" customFormat="1" ht="18.75" customHeight="1" x14ac:dyDescent="0.25">
      <c r="A223" s="87" t="str">
        <f>'BPU Travaux d''électricité SS4'!A233</f>
        <v>6.7.1</v>
      </c>
      <c r="B223" s="46" t="str">
        <f>'BPU Travaux d''électricité SS4'!B233</f>
        <v>Parafoudre secondaire</v>
      </c>
      <c r="C223" s="44" t="str">
        <f>'BPU Travaux d''électricité SS4'!C233</f>
        <v>U</v>
      </c>
      <c r="D223" s="45">
        <f>'BPU Travaux d''électricité SS4'!D233</f>
        <v>0</v>
      </c>
      <c r="E223" s="48">
        <v>1</v>
      </c>
      <c r="F223" s="225">
        <f t="shared" ref="F223" si="35">D223*E223</f>
        <v>0</v>
      </c>
      <c r="G223" s="226"/>
    </row>
    <row r="224" spans="1:7" ht="26.25" customHeight="1" x14ac:dyDescent="0.25">
      <c r="A224" s="229" t="str">
        <f>'BPU Travaux d''électricité SS4'!A234:B234</f>
        <v>6.8 -  CABLES SERIE U 1000 RO2V</v>
      </c>
      <c r="B224" s="230"/>
      <c r="C224" s="124"/>
      <c r="D224" s="125"/>
      <c r="E224" s="126"/>
      <c r="F224" s="127"/>
      <c r="G224" s="128"/>
    </row>
    <row r="225" spans="1:7" s="14" customFormat="1" ht="24" customHeight="1" x14ac:dyDescent="0.25">
      <c r="A225" s="87" t="str">
        <f>'BPU Travaux d''électricité SS4'!A235</f>
        <v>6.8.1</v>
      </c>
      <c r="B225" s="46" t="str">
        <f>'BPU Travaux d''électricité SS4'!B235</f>
        <v>Fourniture et pose de Câble U 1000 RO2V 3G2,5 mm²</v>
      </c>
      <c r="C225" s="44" t="str">
        <f>'BPU Travaux d''électricité SS4'!C235</f>
        <v>ml</v>
      </c>
      <c r="D225" s="45">
        <f>'BPU Travaux d''électricité SS4'!D235</f>
        <v>0</v>
      </c>
      <c r="E225" s="48">
        <f>180</f>
        <v>180</v>
      </c>
      <c r="F225" s="225">
        <f t="shared" ref="F225:F226" si="36">D225*E225</f>
        <v>0</v>
      </c>
      <c r="G225" s="226"/>
    </row>
    <row r="226" spans="1:7" s="14" customFormat="1" ht="24" customHeight="1" x14ac:dyDescent="0.25">
      <c r="A226" s="87" t="str">
        <f>'BPU Travaux d''électricité SS4'!A236</f>
        <v>6.8.2</v>
      </c>
      <c r="B226" s="46" t="str">
        <f>'BPU Travaux d''électricité SS4'!B236</f>
        <v>Fourniture et pose de Câble U 1000 RO2V 3G 6 mm²</v>
      </c>
      <c r="C226" s="44" t="str">
        <f>'BPU Travaux d''électricité SS4'!C236</f>
        <v>ml</v>
      </c>
      <c r="D226" s="45">
        <f>'BPU Travaux d''électricité SS4'!D236</f>
        <v>0</v>
      </c>
      <c r="E226" s="48">
        <v>1</v>
      </c>
      <c r="F226" s="225">
        <f t="shared" si="36"/>
        <v>0</v>
      </c>
      <c r="G226" s="226"/>
    </row>
    <row r="227" spans="1:7" s="14" customFormat="1" ht="24" customHeight="1" x14ac:dyDescent="0.25">
      <c r="A227" s="87" t="str">
        <f>'BPU Travaux d''électricité SS4'!A237</f>
        <v>6.8.3</v>
      </c>
      <c r="B227" s="46" t="str">
        <f>'BPU Travaux d''électricité SS4'!B237</f>
        <v>Fourniture et pose de Câble U 1000 RO2V 3G 16 mm²</v>
      </c>
      <c r="C227" s="44" t="str">
        <f>'BPU Travaux d''électricité SS4'!C237</f>
        <v>ml</v>
      </c>
      <c r="D227" s="45">
        <f>'BPU Travaux d''électricité SS4'!D237</f>
        <v>0</v>
      </c>
      <c r="E227" s="48">
        <v>1</v>
      </c>
      <c r="F227" s="225">
        <f t="shared" ref="F227:F230" si="37">D227*E227</f>
        <v>0</v>
      </c>
      <c r="G227" s="226"/>
    </row>
    <row r="228" spans="1:7" s="14" customFormat="1" ht="24" customHeight="1" x14ac:dyDescent="0.25">
      <c r="A228" s="87" t="str">
        <f>'BPU Travaux d''électricité SS4'!A238</f>
        <v>6.8.4</v>
      </c>
      <c r="B228" s="46" t="str">
        <f>'BPU Travaux d''électricité SS4'!B238</f>
        <v>Fourniture et pose de Câble U 1000 RO2V 5G 1,5 mm²</v>
      </c>
      <c r="C228" s="44" t="str">
        <f>'BPU Travaux d''électricité SS4'!C238</f>
        <v>ml</v>
      </c>
      <c r="D228" s="45">
        <f>'BPU Travaux d''électricité SS4'!D238</f>
        <v>0</v>
      </c>
      <c r="E228" s="48">
        <v>1</v>
      </c>
      <c r="F228" s="225">
        <f t="shared" si="37"/>
        <v>0</v>
      </c>
      <c r="G228" s="226"/>
    </row>
    <row r="229" spans="1:7" s="14" customFormat="1" ht="24" customHeight="1" x14ac:dyDescent="0.25">
      <c r="A229" s="87" t="str">
        <f>'BPU Travaux d''électricité SS4'!A239</f>
        <v>6.8.5</v>
      </c>
      <c r="B229" s="142" t="str">
        <f>'BPU Travaux d''électricité SS4'!B239</f>
        <v>Fourniture et pose de Câble U 1000 RO2V 5G2,5 mm²</v>
      </c>
      <c r="C229" s="146" t="str">
        <f>'BPU Travaux d''électricité SS4'!C239</f>
        <v>ml</v>
      </c>
      <c r="D229" s="45">
        <f>'BPU Travaux d''électricité SS4'!D239</f>
        <v>0</v>
      </c>
      <c r="E229" s="48">
        <v>1</v>
      </c>
      <c r="F229" s="225">
        <f t="shared" si="37"/>
        <v>0</v>
      </c>
      <c r="G229" s="226"/>
    </row>
    <row r="230" spans="1:7" s="14" customFormat="1" ht="24" customHeight="1" x14ac:dyDescent="0.25">
      <c r="A230" s="87" t="str">
        <f>'BPU Travaux d''électricité SS4'!A240</f>
        <v>6.8.6</v>
      </c>
      <c r="B230" s="142" t="str">
        <f>'BPU Travaux d''électricité SS4'!B240</f>
        <v>Fourniture et pose de Câble U 1000 RO2V 5G 25 mm²</v>
      </c>
      <c r="C230" s="146" t="str">
        <f>'BPU Travaux d''électricité SS4'!C240</f>
        <v>ml</v>
      </c>
      <c r="D230" s="45">
        <f>'BPU Travaux d''électricité SS4'!D240</f>
        <v>0</v>
      </c>
      <c r="E230" s="48">
        <v>37</v>
      </c>
      <c r="F230" s="225">
        <f t="shared" si="37"/>
        <v>0</v>
      </c>
      <c r="G230" s="226"/>
    </row>
    <row r="231" spans="1:7" s="14" customFormat="1" ht="24" customHeight="1" x14ac:dyDescent="0.25">
      <c r="A231" s="87" t="str">
        <f>'BPU Travaux d''électricité SS4'!A241</f>
        <v>6.8.7</v>
      </c>
      <c r="B231" s="142" t="str">
        <f>'BPU Travaux d''électricité SS4'!B241</f>
        <v>Fourniture et pose de Câble U 1000 RO2V 5G 35 mm²</v>
      </c>
      <c r="C231" s="146" t="str">
        <f>'BPU Travaux d''électricité SS4'!C241</f>
        <v>ml</v>
      </c>
      <c r="D231" s="45">
        <f>'BPU Travaux d''électricité SS4'!D241</f>
        <v>0</v>
      </c>
      <c r="E231" s="48">
        <v>1</v>
      </c>
      <c r="F231" s="225">
        <f t="shared" ref="F231:F238" si="38">D231*E231</f>
        <v>0</v>
      </c>
      <c r="G231" s="226"/>
    </row>
    <row r="232" spans="1:7" s="14" customFormat="1" ht="24" customHeight="1" x14ac:dyDescent="0.25">
      <c r="A232" s="87" t="str">
        <f>'BPU Travaux d''électricité SS4'!A242</f>
        <v>6.8.8</v>
      </c>
      <c r="B232" s="142" t="str">
        <f>'BPU Travaux d''électricité SS4'!B242</f>
        <v>Fourniture et pose de Câble U1000RO2V 4 x 50 mm2</v>
      </c>
      <c r="C232" s="146" t="str">
        <f>'BPU Travaux d''électricité SS4'!C242</f>
        <v>ml</v>
      </c>
      <c r="D232" s="45">
        <f>'BPU Travaux d''électricité SS4'!D242</f>
        <v>0</v>
      </c>
      <c r="E232" s="48">
        <v>1</v>
      </c>
      <c r="F232" s="225">
        <f t="shared" si="38"/>
        <v>0</v>
      </c>
      <c r="G232" s="226"/>
    </row>
    <row r="233" spans="1:7" s="14" customFormat="1" ht="24" customHeight="1" x14ac:dyDescent="0.25">
      <c r="A233" s="87" t="str">
        <f>'BPU Travaux d''électricité SS4'!A243</f>
        <v>6.8.9</v>
      </c>
      <c r="B233" s="142" t="str">
        <f>'BPU Travaux d''électricité SS4'!B243</f>
        <v>Fourniture et pose de Câble U1000RO2V 4 x 70 mm²</v>
      </c>
      <c r="C233" s="146" t="str">
        <f>'BPU Travaux d''électricité SS4'!C243</f>
        <v>ml</v>
      </c>
      <c r="D233" s="45">
        <f>'BPU Travaux d''électricité SS4'!D243</f>
        <v>0</v>
      </c>
      <c r="E233" s="48">
        <v>144</v>
      </c>
      <c r="F233" s="225">
        <f t="shared" si="38"/>
        <v>0</v>
      </c>
      <c r="G233" s="226"/>
    </row>
    <row r="234" spans="1:7" s="14" customFormat="1" ht="24" customHeight="1" x14ac:dyDescent="0.25">
      <c r="A234" s="87" t="str">
        <f>'BPU Travaux d''électricité SS4'!A244</f>
        <v>6.8.10</v>
      </c>
      <c r="B234" s="142" t="str">
        <f>'BPU Travaux d''électricité SS4'!B244</f>
        <v>Fourniture et pose de Câble U1000RO2V 3 x 95 + 1 x 50 mm2</v>
      </c>
      <c r="C234" s="146" t="str">
        <f>'BPU Travaux d''électricité SS4'!C244</f>
        <v>ml</v>
      </c>
      <c r="D234" s="45">
        <f>'BPU Travaux d''électricité SS4'!D244</f>
        <v>0</v>
      </c>
      <c r="E234" s="48">
        <v>1</v>
      </c>
      <c r="F234" s="225">
        <f t="shared" si="38"/>
        <v>0</v>
      </c>
      <c r="G234" s="226"/>
    </row>
    <row r="235" spans="1:7" s="14" customFormat="1" ht="24" customHeight="1" x14ac:dyDescent="0.25">
      <c r="A235" s="87" t="str">
        <f>'BPU Travaux d''électricité SS4'!A245</f>
        <v>6.8.11</v>
      </c>
      <c r="B235" s="142" t="str">
        <f>'BPU Travaux d''électricité SS4'!B245</f>
        <v>Fourniture et pose de Câble U1000R02v 3 x 120 + 1 x 70 mm2</v>
      </c>
      <c r="C235" s="146" t="str">
        <f>'BPU Travaux d''électricité SS4'!C245</f>
        <v>ml</v>
      </c>
      <c r="D235" s="45">
        <f>'BPU Travaux d''électricité SS4'!D245</f>
        <v>0</v>
      </c>
      <c r="E235" s="48">
        <v>1</v>
      </c>
      <c r="F235" s="225">
        <f t="shared" si="38"/>
        <v>0</v>
      </c>
      <c r="G235" s="226"/>
    </row>
    <row r="236" spans="1:7" s="14" customFormat="1" ht="24" customHeight="1" x14ac:dyDescent="0.25">
      <c r="A236" s="87" t="str">
        <f>'BPU Travaux d''électricité SS4'!A246</f>
        <v>6.8.12</v>
      </c>
      <c r="B236" s="142" t="str">
        <f>'BPU Travaux d''électricité SS4'!B246</f>
        <v>Fourniture et pose de Câble U1000R02V 3 x 185 + 1 x 95 mm2</v>
      </c>
      <c r="C236" s="146" t="str">
        <f>'BPU Travaux d''électricité SS4'!C246</f>
        <v>ml</v>
      </c>
      <c r="D236" s="45">
        <f>'BPU Travaux d''électricité SS4'!D246</f>
        <v>0</v>
      </c>
      <c r="E236" s="48">
        <v>1</v>
      </c>
      <c r="F236" s="225">
        <f t="shared" si="38"/>
        <v>0</v>
      </c>
      <c r="G236" s="226"/>
    </row>
    <row r="237" spans="1:7" s="14" customFormat="1" ht="24" customHeight="1" x14ac:dyDescent="0.25">
      <c r="A237" s="87" t="str">
        <f>'BPU Travaux d''électricité SS4'!A247</f>
        <v>6.8.13</v>
      </c>
      <c r="B237" s="142" t="str">
        <f>'BPU Travaux d''électricité SS4'!B247</f>
        <v>Fourniture et pose de Câble U1000R02V 3 x 240 + 1 x 120 mm2</v>
      </c>
      <c r="C237" s="146" t="str">
        <f>'BPU Travaux d''électricité SS4'!C247</f>
        <v>ml</v>
      </c>
      <c r="D237" s="45">
        <f>'BPU Travaux d''électricité SS4'!D247</f>
        <v>0</v>
      </c>
      <c r="E237" s="48">
        <v>1</v>
      </c>
      <c r="F237" s="225">
        <f t="shared" si="38"/>
        <v>0</v>
      </c>
      <c r="G237" s="226"/>
    </row>
    <row r="238" spans="1:7" s="14" customFormat="1" ht="24" customHeight="1" x14ac:dyDescent="0.25">
      <c r="A238" s="87" t="str">
        <f>'BPU Travaux d''électricité SS4'!A248</f>
        <v>6.8.14</v>
      </c>
      <c r="B238" s="142" t="str">
        <f>'BPU Travaux d''électricité SS4'!B248</f>
        <v>Fourniture et pose de cable souple HO7 RNF 3 G 6 mm²</v>
      </c>
      <c r="C238" s="146" t="str">
        <f>'BPU Travaux d''électricité SS4'!C248</f>
        <v>ml</v>
      </c>
      <c r="D238" s="45">
        <f>'BPU Travaux d''électricité SS4'!D248</f>
        <v>0</v>
      </c>
      <c r="E238" s="48">
        <v>1</v>
      </c>
      <c r="F238" s="225">
        <f t="shared" si="38"/>
        <v>0</v>
      </c>
      <c r="G238" s="226"/>
    </row>
    <row r="239" spans="1:7" s="14" customFormat="1" ht="24" customHeight="1" x14ac:dyDescent="0.25">
      <c r="A239" s="87" t="str">
        <f>'BPU Travaux d''électricité SS4'!A249</f>
        <v>6.8.15</v>
      </c>
      <c r="B239" s="142" t="str">
        <f>'BPU Travaux d''électricité SS4'!B249</f>
        <v>Fourniture et pose de cable souple HO7 RNF 5 G 10 mm²</v>
      </c>
      <c r="C239" s="146" t="str">
        <f>'BPU Travaux d''électricité SS4'!C249</f>
        <v>ml</v>
      </c>
      <c r="D239" s="45">
        <f>'BPU Travaux d''électricité SS4'!D249</f>
        <v>0</v>
      </c>
      <c r="E239" s="48">
        <v>1</v>
      </c>
      <c r="F239" s="225">
        <f t="shared" ref="F239:F241" si="39">D239*E239</f>
        <v>0</v>
      </c>
      <c r="G239" s="226"/>
    </row>
    <row r="240" spans="1:7" s="14" customFormat="1" ht="24" customHeight="1" x14ac:dyDescent="0.25">
      <c r="A240" s="87" t="str">
        <f>'BPU Travaux d''électricité SS4'!A250</f>
        <v>6.8.16</v>
      </c>
      <c r="B240" s="142" t="str">
        <f>'BPU Travaux d''électricité SS4'!B250</f>
        <v>Fourniture et pose de cable souple HO7 RNF 5 G 16 mm²</v>
      </c>
      <c r="C240" s="146" t="str">
        <f>'BPU Travaux d''électricité SS4'!C250</f>
        <v>ml</v>
      </c>
      <c r="D240" s="45">
        <f>'BPU Travaux d''électricité SS4'!D250</f>
        <v>0</v>
      </c>
      <c r="E240" s="48">
        <v>1</v>
      </c>
      <c r="F240" s="225">
        <f t="shared" si="39"/>
        <v>0</v>
      </c>
      <c r="G240" s="226"/>
    </row>
    <row r="241" spans="1:7" s="14" customFormat="1" ht="24" customHeight="1" x14ac:dyDescent="0.25">
      <c r="A241" s="87" t="str">
        <f>'BPU Travaux d''électricité SS4'!A251</f>
        <v>6.8.17</v>
      </c>
      <c r="B241" s="142" t="str">
        <f>'BPU Travaux d''électricité SS4'!B251</f>
        <v>Câble d'alimentation générale 1x2,5mm² Cu</v>
      </c>
      <c r="C241" s="146" t="str">
        <f>'BPU Travaux d''électricité SS4'!C251</f>
        <v>ml</v>
      </c>
      <c r="D241" s="45">
        <f>'BPU Travaux d''électricité SS4'!D251</f>
        <v>0</v>
      </c>
      <c r="E241" s="48">
        <v>1</v>
      </c>
      <c r="F241" s="225">
        <f t="shared" si="39"/>
        <v>0</v>
      </c>
      <c r="G241" s="226"/>
    </row>
    <row r="242" spans="1:7" s="14" customFormat="1" ht="24" customHeight="1" x14ac:dyDescent="0.25">
      <c r="A242" s="87" t="str">
        <f>'BPU Travaux d''électricité SS4'!A252</f>
        <v>6.8.18</v>
      </c>
      <c r="B242" s="142" t="str">
        <f>'BPU Travaux d''électricité SS4'!B252</f>
        <v>Câble d'alimentation générale 1x6mm² Cu</v>
      </c>
      <c r="C242" s="146" t="str">
        <f>'BPU Travaux d''électricité SS4'!C252</f>
        <v>ml</v>
      </c>
      <c r="D242" s="45">
        <f>'BPU Travaux d''électricité SS4'!D252</f>
        <v>0</v>
      </c>
      <c r="E242" s="48">
        <v>1</v>
      </c>
      <c r="F242" s="225">
        <f t="shared" ref="F242" si="40">D242*E242</f>
        <v>0</v>
      </c>
      <c r="G242" s="226"/>
    </row>
    <row r="243" spans="1:7" ht="26.25" customHeight="1" x14ac:dyDescent="0.25">
      <c r="A243" s="229" t="str">
        <f>'BPU Travaux d''électricité SS4'!A253:B253</f>
        <v>6.9 -  CABLE PYROLION (Anti feu)</v>
      </c>
      <c r="B243" s="230"/>
      <c r="C243" s="124"/>
      <c r="D243" s="125"/>
      <c r="E243" s="126"/>
      <c r="F243" s="127"/>
      <c r="G243" s="128"/>
    </row>
    <row r="244" spans="1:7" s="14" customFormat="1" ht="24" customHeight="1" x14ac:dyDescent="0.25">
      <c r="A244" s="87" t="str">
        <f>'BPU Travaux d''électricité SS4'!A254</f>
        <v>6.9.1</v>
      </c>
      <c r="B244" s="46" t="str">
        <f>'BPU Travaux d''électricité SS4'!B254</f>
        <v>Fourniture et pose de Câble pyrolion CR1  2X 1,5 m²</v>
      </c>
      <c r="C244" s="44" t="str">
        <f>'BPU Travaux d''électricité SS4'!C254</f>
        <v>ml</v>
      </c>
      <c r="D244" s="45">
        <f>'BPU Travaux d''électricité SS4'!D254</f>
        <v>0</v>
      </c>
      <c r="E244" s="48">
        <v>1</v>
      </c>
      <c r="F244" s="225">
        <f t="shared" ref="F244:F246" si="41">D244*E244</f>
        <v>0</v>
      </c>
      <c r="G244" s="226"/>
    </row>
    <row r="245" spans="1:7" s="14" customFormat="1" ht="24" customHeight="1" x14ac:dyDescent="0.25">
      <c r="A245" s="87" t="str">
        <f>'BPU Travaux d''électricité SS4'!A255</f>
        <v>6.9.2</v>
      </c>
      <c r="B245" s="46" t="str">
        <f>'BPU Travaux d''électricité SS4'!B255</f>
        <v>Fourniture et pose de Câble pyrolion CR1  3G 1,5 m²</v>
      </c>
      <c r="C245" s="44" t="str">
        <f>'BPU Travaux d''électricité SS4'!C255</f>
        <v>ml</v>
      </c>
      <c r="D245" s="45">
        <f>'BPU Travaux d''électricité SS4'!D255</f>
        <v>0</v>
      </c>
      <c r="E245" s="48">
        <v>1</v>
      </c>
      <c r="F245" s="225">
        <f t="shared" si="41"/>
        <v>0</v>
      </c>
      <c r="G245" s="226"/>
    </row>
    <row r="246" spans="1:7" s="14" customFormat="1" ht="24" customHeight="1" x14ac:dyDescent="0.25">
      <c r="A246" s="87" t="str">
        <f>'BPU Travaux d''électricité SS4'!A256</f>
        <v>6.9.3</v>
      </c>
      <c r="B246" s="46" t="str">
        <f>'BPU Travaux d''électricité SS4'!B256</f>
        <v>Fourniture et pose de Câble pyrolion CR1  5G 1,5 m²</v>
      </c>
      <c r="C246" s="44" t="str">
        <f>'BPU Travaux d''électricité SS4'!C256</f>
        <v>ml</v>
      </c>
      <c r="D246" s="45">
        <f>'BPU Travaux d''électricité SS4'!D256</f>
        <v>0</v>
      </c>
      <c r="E246" s="48">
        <v>1</v>
      </c>
      <c r="F246" s="225">
        <f t="shared" si="41"/>
        <v>0</v>
      </c>
      <c r="G246" s="226"/>
    </row>
    <row r="247" spans="1:7" ht="26.25" customHeight="1" x14ac:dyDescent="0.25">
      <c r="A247" s="229" t="str">
        <f>'BPU Travaux d''électricité SS4'!A257:B257</f>
        <v>6.10 -  GAINE-CONDUIT-MOULURE-chemin de cable</v>
      </c>
      <c r="B247" s="230"/>
      <c r="C247" s="124"/>
      <c r="D247" s="125"/>
      <c r="E247" s="126"/>
      <c r="F247" s="127"/>
      <c r="G247" s="128"/>
    </row>
    <row r="248" spans="1:7" s="14" customFormat="1" ht="33.75" customHeight="1" x14ac:dyDescent="0.25">
      <c r="A248" s="87" t="str">
        <f>'BPU Travaux d''électricité SS4'!A258</f>
        <v>6.10.1</v>
      </c>
      <c r="B248" s="46" t="str">
        <f>'BPU Travaux d''électricité SS4'!B258</f>
        <v>Fourniture et pose de Conduit pour alimentation IRO diam. 25 mm</v>
      </c>
      <c r="C248" s="44" t="str">
        <f>'BPU Travaux d''électricité SS4'!C258</f>
        <v>ml</v>
      </c>
      <c r="D248" s="45">
        <f>'BPU Travaux d''électricité SS4'!D258</f>
        <v>0</v>
      </c>
      <c r="E248" s="48">
        <v>1</v>
      </c>
      <c r="F248" s="225">
        <f t="shared" ref="F248:F257" si="42">D248*E248</f>
        <v>0</v>
      </c>
      <c r="G248" s="226"/>
    </row>
    <row r="249" spans="1:7" s="14" customFormat="1" ht="33.75" customHeight="1" x14ac:dyDescent="0.25">
      <c r="A249" s="87" t="str">
        <f>'BPU Travaux d''électricité SS4'!A259</f>
        <v>6.10.2</v>
      </c>
      <c r="B249" s="46" t="str">
        <f>'BPU Travaux d''électricité SS4'!B259</f>
        <v>Fourniture et pose de Conduit pour alimentation IRO Diam 20 mm</v>
      </c>
      <c r="C249" s="44" t="str">
        <f>'BPU Travaux d''électricité SS4'!C259</f>
        <v>ml</v>
      </c>
      <c r="D249" s="45">
        <f>'BPU Travaux d''électricité SS4'!D259</f>
        <v>0</v>
      </c>
      <c r="E249" s="48">
        <f>20+2+12</f>
        <v>34</v>
      </c>
      <c r="F249" s="225">
        <f t="shared" si="42"/>
        <v>0</v>
      </c>
      <c r="G249" s="226"/>
    </row>
    <row r="250" spans="1:7" s="14" customFormat="1" ht="33.75" customHeight="1" x14ac:dyDescent="0.25">
      <c r="A250" s="87" t="str">
        <f>'BPU Travaux d''électricité SS4'!A260</f>
        <v>6.10.3</v>
      </c>
      <c r="B250" s="46" t="str">
        <f>'BPU Travaux d''électricité SS4'!B260</f>
        <v>Fourniture et pose de Goulottes électriques PVC 18x33 mm</v>
      </c>
      <c r="C250" s="44" t="str">
        <f>'BPU Travaux d''électricité SS4'!C260</f>
        <v>ml</v>
      </c>
      <c r="D250" s="45">
        <f>'BPU Travaux d''électricité SS4'!D260</f>
        <v>0</v>
      </c>
      <c r="E250" s="48">
        <v>1</v>
      </c>
      <c r="F250" s="225">
        <f t="shared" si="42"/>
        <v>0</v>
      </c>
      <c r="G250" s="226"/>
    </row>
    <row r="251" spans="1:7" s="14" customFormat="1" ht="33.75" customHeight="1" x14ac:dyDescent="0.25">
      <c r="A251" s="87" t="str">
        <f>'BPU Travaux d''électricité SS4'!A261</f>
        <v>6.10.4</v>
      </c>
      <c r="B251" s="46" t="str">
        <f>'BPU Travaux d''électricité SS4'!B261</f>
        <v>Fourniture et pose de Moulure PVC, 2 cloisons intermédiaires 10x40mm</v>
      </c>
      <c r="C251" s="44" t="str">
        <f>'BPU Travaux d''électricité SS4'!C261</f>
        <v>ml</v>
      </c>
      <c r="D251" s="45">
        <f>'BPU Travaux d''électricité SS4'!D261</f>
        <v>0</v>
      </c>
      <c r="E251" s="48">
        <f>32</f>
        <v>32</v>
      </c>
      <c r="F251" s="225">
        <f t="shared" si="42"/>
        <v>0</v>
      </c>
      <c r="G251" s="226"/>
    </row>
    <row r="252" spans="1:7" s="14" customFormat="1" ht="33.75" customHeight="1" x14ac:dyDescent="0.25">
      <c r="A252" s="87" t="str">
        <f>'BPU Travaux d''électricité SS4'!A262</f>
        <v>6.10.5</v>
      </c>
      <c r="B252" s="46" t="str">
        <f>'BPU Travaux d''électricité SS4'!B262</f>
        <v>Fourniture et pose de Goulotte DLP 155X 55  longueur 2m y compris joint de corps de couvercle et cloison de séparation.</v>
      </c>
      <c r="C252" s="44" t="str">
        <f>'BPU Travaux d''électricité SS4'!C262</f>
        <v>ml</v>
      </c>
      <c r="D252" s="45">
        <f>'BPU Travaux d''électricité SS4'!D262</f>
        <v>0</v>
      </c>
      <c r="E252" s="48">
        <f>47</f>
        <v>47</v>
      </c>
      <c r="F252" s="225">
        <f t="shared" si="42"/>
        <v>0</v>
      </c>
      <c r="G252" s="226"/>
    </row>
    <row r="253" spans="1:7" s="14" customFormat="1" ht="33.75" customHeight="1" x14ac:dyDescent="0.25">
      <c r="A253" s="87" t="str">
        <f>'BPU Travaux d''électricité SS4'!A263</f>
        <v>6.10.6</v>
      </c>
      <c r="B253" s="46" t="str">
        <f>'BPU Travaux d''électricité SS4'!B263</f>
        <v>Fourniture et pose d'Angle pour goulotte 155 X55</v>
      </c>
      <c r="C253" s="44" t="str">
        <f>'BPU Travaux d''électricité SS4'!C263</f>
        <v>Unité</v>
      </c>
      <c r="D253" s="45">
        <f>'BPU Travaux d''électricité SS4'!D263</f>
        <v>0</v>
      </c>
      <c r="E253" s="48">
        <f>15+32</f>
        <v>47</v>
      </c>
      <c r="F253" s="225">
        <f t="shared" si="42"/>
        <v>0</v>
      </c>
      <c r="G253" s="226"/>
    </row>
    <row r="254" spans="1:7" s="14" customFormat="1" ht="33.75" customHeight="1" x14ac:dyDescent="0.25">
      <c r="A254" s="87" t="str">
        <f>'BPU Travaux d''électricité SS4'!A264</f>
        <v>6.10.7</v>
      </c>
      <c r="B254" s="46" t="str">
        <f>'BPU Travaux d''électricité SS4'!B264</f>
        <v>Fourniture et pose d'Embout pour goulotte 155X55</v>
      </c>
      <c r="C254" s="44" t="str">
        <f>'BPU Travaux d''électricité SS4'!C264</f>
        <v>Unité</v>
      </c>
      <c r="D254" s="45">
        <f>'BPU Travaux d''électricité SS4'!D264</f>
        <v>0</v>
      </c>
      <c r="E254" s="48">
        <f>24+16</f>
        <v>40</v>
      </c>
      <c r="F254" s="225">
        <f t="shared" si="42"/>
        <v>0</v>
      </c>
      <c r="G254" s="226"/>
    </row>
    <row r="255" spans="1:7" s="14" customFormat="1" ht="33.75" customHeight="1" x14ac:dyDescent="0.25">
      <c r="A255" s="87" t="str">
        <f>'BPU Travaux d''électricité SS4'!A265</f>
        <v>6.10.8</v>
      </c>
      <c r="B255" s="46" t="str">
        <f>'BPU Travaux d''électricité SS4'!B265</f>
        <v>Fourniture et pose de Plinthes électriques en PVC 20 x 50 mm</v>
      </c>
      <c r="C255" s="44" t="str">
        <f>'BPU Travaux d''électricité SS4'!C265</f>
        <v>ml</v>
      </c>
      <c r="D255" s="45">
        <f>'BPU Travaux d''électricité SS4'!D265</f>
        <v>0</v>
      </c>
      <c r="E255" s="48">
        <v>1</v>
      </c>
      <c r="F255" s="225">
        <f t="shared" si="42"/>
        <v>0</v>
      </c>
      <c r="G255" s="226"/>
    </row>
    <row r="256" spans="1:7" s="14" customFormat="1" ht="33.75" customHeight="1" x14ac:dyDescent="0.25">
      <c r="A256" s="87" t="str">
        <f>'BPU Travaux d''électricité SS4'!A266</f>
        <v>6.10.9</v>
      </c>
      <c r="B256" s="46" t="str">
        <f>'BPU Travaux d''électricité SS4'!B266</f>
        <v>Fourniture et pose de Plinthes électriques en PVC 20 x 70 mm</v>
      </c>
      <c r="C256" s="44" t="str">
        <f>'BPU Travaux d''électricité SS4'!C266</f>
        <v>ml</v>
      </c>
      <c r="D256" s="45">
        <f>'BPU Travaux d''électricité SS4'!D266</f>
        <v>0</v>
      </c>
      <c r="E256" s="48">
        <v>1</v>
      </c>
      <c r="F256" s="225">
        <f t="shared" si="42"/>
        <v>0</v>
      </c>
      <c r="G256" s="226"/>
    </row>
    <row r="257" spans="1:7" s="14" customFormat="1" ht="33.75" customHeight="1" x14ac:dyDescent="0.25">
      <c r="A257" s="87" t="str">
        <f>'BPU Travaux d''électricité SS4'!A267</f>
        <v>6.10.10</v>
      </c>
      <c r="B257" s="46" t="str">
        <f>'BPU Travaux d''électricité SS4'!B267</f>
        <v>Fourniture et pose de Moulure PVC, 1 cloison intermédiaire 10 x 30 mm</v>
      </c>
      <c r="C257" s="44" t="str">
        <f>'BPU Travaux d''électricité SS4'!C267</f>
        <v>ml</v>
      </c>
      <c r="D257" s="45">
        <f>'BPU Travaux d''électricité SS4'!D267</f>
        <v>0</v>
      </c>
      <c r="E257" s="48">
        <f>1+26</f>
        <v>27</v>
      </c>
      <c r="F257" s="225">
        <f t="shared" si="42"/>
        <v>0</v>
      </c>
      <c r="G257" s="226"/>
    </row>
    <row r="258" spans="1:7" s="14" customFormat="1" ht="33.75" customHeight="1" x14ac:dyDescent="0.25">
      <c r="A258" s="87" t="str">
        <f>'BPU Travaux d''électricité SS4'!A268</f>
        <v>6.10.11</v>
      </c>
      <c r="B258" s="46" t="str">
        <f>'BPU Travaux d''électricité SS4'!B268</f>
        <v>Fourniture et pose de Moulure PVC, 2 cloisons intermédiaires 10 x 40 mm</v>
      </c>
      <c r="C258" s="44" t="str">
        <f>'BPU Travaux d''électricité SS4'!C268</f>
        <v>ml</v>
      </c>
      <c r="D258" s="45">
        <f>'BPU Travaux d''électricité SS4'!D268</f>
        <v>0</v>
      </c>
      <c r="E258" s="48">
        <v>1</v>
      </c>
      <c r="F258" s="225">
        <f t="shared" ref="F258:F261" si="43">D258*E258</f>
        <v>0</v>
      </c>
      <c r="G258" s="226"/>
    </row>
    <row r="259" spans="1:7" s="14" customFormat="1" ht="33.75" customHeight="1" x14ac:dyDescent="0.25">
      <c r="A259" s="87" t="str">
        <f>'BPU Travaux d''électricité SS4'!A269</f>
        <v>6.10.12</v>
      </c>
      <c r="B259" s="46" t="str">
        <f>'BPU Travaux d''électricité SS4'!B269</f>
        <v>Fourniture et pose de Chemin de câble acier galvanisé à chaux  largeur 100 mm</v>
      </c>
      <c r="C259" s="44" t="str">
        <f>'BPU Travaux d''électricité SS4'!C269</f>
        <v>ml</v>
      </c>
      <c r="D259" s="45">
        <f>'BPU Travaux d''électricité SS4'!D269</f>
        <v>0</v>
      </c>
      <c r="E259" s="48">
        <v>1</v>
      </c>
      <c r="F259" s="225">
        <f t="shared" si="43"/>
        <v>0</v>
      </c>
      <c r="G259" s="226"/>
    </row>
    <row r="260" spans="1:7" s="14" customFormat="1" ht="33.75" customHeight="1" x14ac:dyDescent="0.25">
      <c r="A260" s="87" t="str">
        <f>'BPU Travaux d''électricité SS4'!A270</f>
        <v>6.10.13</v>
      </c>
      <c r="B260" s="46" t="str">
        <f>'BPU Travaux d''électricité SS4'!B270</f>
        <v>Fourniture et pose de Chemin de câble acier galvanisé à chaux  largeur 200 mm</v>
      </c>
      <c r="C260" s="44" t="str">
        <f>'BPU Travaux d''électricité SS4'!C270</f>
        <v>ml</v>
      </c>
      <c r="D260" s="45">
        <f>'BPU Travaux d''électricité SS4'!D270</f>
        <v>0</v>
      </c>
      <c r="E260" s="48">
        <v>1</v>
      </c>
      <c r="F260" s="225">
        <f t="shared" si="43"/>
        <v>0</v>
      </c>
      <c r="G260" s="226"/>
    </row>
    <row r="261" spans="1:7" s="14" customFormat="1" ht="33.75" customHeight="1" x14ac:dyDescent="0.25">
      <c r="A261" s="87" t="str">
        <f>'BPU Travaux d''électricité SS4'!A271</f>
        <v>6.10.14</v>
      </c>
      <c r="B261" s="46" t="str">
        <f>'BPU Travaux d''électricité SS4'!B271</f>
        <v>Fourniture et pose de Chemin de câble acier galvanisé à chaux largeur 300 mm</v>
      </c>
      <c r="C261" s="44" t="str">
        <f>'BPU Travaux d''électricité SS4'!C271</f>
        <v>ml</v>
      </c>
      <c r="D261" s="45">
        <f>'BPU Travaux d''électricité SS4'!D271</f>
        <v>0</v>
      </c>
      <c r="E261" s="48">
        <f>100+50+12</f>
        <v>162</v>
      </c>
      <c r="F261" s="225">
        <f t="shared" si="43"/>
        <v>0</v>
      </c>
      <c r="G261" s="226"/>
    </row>
    <row r="262" spans="1:7" s="14" customFormat="1" ht="33.75" customHeight="1" x14ac:dyDescent="0.25">
      <c r="A262" s="87" t="str">
        <f>'BPU Travaux d''électricité SS4'!A272</f>
        <v>6.10.15</v>
      </c>
      <c r="B262" s="142" t="str">
        <f>'BPU Travaux d''électricité SS4'!B272</f>
        <v>tableau 2 rangées de 13 modules y compris porte et serrures.</v>
      </c>
      <c r="C262" s="146" t="str">
        <f>'BPU Travaux d''électricité SS4'!C272</f>
        <v>Unité</v>
      </c>
      <c r="D262" s="45">
        <f>'BPU Travaux d''électricité SS4'!D272</f>
        <v>0</v>
      </c>
      <c r="E262" s="48">
        <v>1</v>
      </c>
      <c r="F262" s="225">
        <f t="shared" ref="F262:F264" si="44">D262*E262</f>
        <v>0</v>
      </c>
      <c r="G262" s="226"/>
    </row>
    <row r="263" spans="1:7" s="14" customFormat="1" ht="33.75" customHeight="1" x14ac:dyDescent="0.25">
      <c r="A263" s="87" t="str">
        <f>'BPU Travaux d''électricité SS4'!A273</f>
        <v>6.10.16</v>
      </c>
      <c r="B263" s="142" t="str">
        <f>'BPU Travaux d''électricité SS4'!B273</f>
        <v>tableau 3  rangées de 13 modules y compris portes et serrures.</v>
      </c>
      <c r="C263" s="146" t="str">
        <f>'BPU Travaux d''électricité SS4'!C273</f>
        <v>Unité</v>
      </c>
      <c r="D263" s="45">
        <f>'BPU Travaux d''électricité SS4'!D273</f>
        <v>0</v>
      </c>
      <c r="E263" s="48">
        <v>1</v>
      </c>
      <c r="F263" s="225">
        <f t="shared" si="44"/>
        <v>0</v>
      </c>
      <c r="G263" s="226"/>
    </row>
    <row r="264" spans="1:7" s="14" customFormat="1" ht="33.75" customHeight="1" x14ac:dyDescent="0.25">
      <c r="A264" s="87" t="str">
        <f>'BPU Travaux d''électricité SS4'!A274</f>
        <v>6.10.17</v>
      </c>
      <c r="B264" s="142" t="str">
        <f>'BPU Travaux d''électricité SS4'!B274</f>
        <v xml:space="preserve">COFFRET PLASTIQUE IP 66 classe 2 ,dimenssion H *L*P  environ 1000 X 800 X 300 , 1 porte y compris chassis complet rails ,plastron ,borniers,porte et serrures </v>
      </c>
      <c r="C264" s="146" t="str">
        <f>'BPU Travaux d''électricité SS4'!C274</f>
        <v>Unité</v>
      </c>
      <c r="D264" s="45">
        <f>'BPU Travaux d''électricité SS4'!D274</f>
        <v>0</v>
      </c>
      <c r="E264" s="48">
        <v>1</v>
      </c>
      <c r="F264" s="225">
        <f t="shared" si="44"/>
        <v>0</v>
      </c>
      <c r="G264" s="226"/>
    </row>
    <row r="265" spans="1:7" ht="26.25" customHeight="1" x14ac:dyDescent="0.25">
      <c r="A265" s="229" t="str">
        <f>'BPU Travaux d''électricité SS4'!A275:B275</f>
        <v>6.11 -  COFFRET DE DISTRIBUTION METALLIQUE</v>
      </c>
      <c r="B265" s="230"/>
      <c r="C265" s="124"/>
      <c r="D265" s="125"/>
      <c r="E265" s="126"/>
      <c r="F265" s="127"/>
      <c r="G265" s="128"/>
    </row>
    <row r="266" spans="1:7" s="14" customFormat="1" ht="65.25" customHeight="1" x14ac:dyDescent="0.25">
      <c r="A266" s="87" t="str">
        <f>'BPU Travaux d''électricité SS4'!A276</f>
        <v>6.11.1</v>
      </c>
      <c r="B266" s="46" t="str">
        <f>'BPU Travaux d''électricité SS4'!B276</f>
        <v>Coffret metallique complete de largeur 400 mm environ,hauteur 500 mm environ  ,profondeur environ 200 mm 3 rangées de 32 pas y compris porte ,charniere ,serrure ,plastron,fixation goullotte ,barre de raccordement des conducteurs de protection plus borniez de raccordement.</v>
      </c>
      <c r="C266" s="44" t="str">
        <f>'BPU Travaux d''électricité SS4'!C276</f>
        <v>Unité</v>
      </c>
      <c r="D266" s="45">
        <f>'BPU Travaux d''électricité SS4'!D276</f>
        <v>0</v>
      </c>
      <c r="E266" s="48">
        <v>1</v>
      </c>
      <c r="F266" s="225">
        <f t="shared" ref="F266:F267" si="45">D266*E266</f>
        <v>0</v>
      </c>
      <c r="G266" s="226"/>
    </row>
    <row r="267" spans="1:7" s="14" customFormat="1" ht="34.5" customHeight="1" x14ac:dyDescent="0.25">
      <c r="A267" s="87" t="str">
        <f>'BPU Travaux d''électricité SS4'!A277</f>
        <v>6.11.2</v>
      </c>
      <c r="B267" s="46" t="str">
        <f>'BPU Travaux d''électricité SS4'!B277</f>
        <v>Fourniture de gaine latérale à cables externes y compris dispositifs de fixation et porte largeur environ  400 mm,hauteur 2000  mm ,profondeur 650 mm.</v>
      </c>
      <c r="C267" s="44" t="str">
        <f>'BPU Travaux d''électricité SS4'!C277</f>
        <v>Unité</v>
      </c>
      <c r="D267" s="45">
        <f>'BPU Travaux d''électricité SS4'!D277</f>
        <v>0</v>
      </c>
      <c r="E267" s="48">
        <v>1</v>
      </c>
      <c r="F267" s="225">
        <f t="shared" si="45"/>
        <v>0</v>
      </c>
      <c r="G267" s="226"/>
    </row>
    <row r="268" spans="1:7" s="14" customFormat="1" ht="34.5" customHeight="1" x14ac:dyDescent="0.25">
      <c r="A268" s="87" t="str">
        <f>'BPU Travaux d''électricité SS4'!A278</f>
        <v>6.11.3</v>
      </c>
      <c r="B268" s="142" t="str">
        <f>'BPU Travaux d''électricité SS4'!B278</f>
        <v>Parafoudre triphasé 380/240V</v>
      </c>
      <c r="C268" s="146" t="str">
        <f>'BPU Travaux d''électricité SS4'!C278</f>
        <v>Unité</v>
      </c>
      <c r="D268" s="45">
        <f>'BPU Travaux d''électricité SS4'!D278</f>
        <v>0</v>
      </c>
      <c r="E268" s="48">
        <v>1</v>
      </c>
      <c r="F268" s="225">
        <f t="shared" ref="F268" si="46">D268*E268</f>
        <v>0</v>
      </c>
      <c r="G268" s="226"/>
    </row>
    <row r="269" spans="1:7" ht="26.25" customHeight="1" x14ac:dyDescent="0.25">
      <c r="A269" s="229" t="str">
        <f>'BPU Travaux d''électricité SS4'!A279:B279</f>
        <v>6.12 - INTERRUPTEUR SECTIONNEUR</v>
      </c>
      <c r="B269" s="230"/>
      <c r="C269" s="124"/>
      <c r="D269" s="125"/>
      <c r="E269" s="126"/>
      <c r="F269" s="127"/>
      <c r="G269" s="128"/>
    </row>
    <row r="270" spans="1:7" s="14" customFormat="1" ht="33.75" customHeight="1" x14ac:dyDescent="0.25">
      <c r="A270" s="87" t="str">
        <f>'BPU Travaux d''électricité SS4'!A280</f>
        <v>6.12.1</v>
      </c>
      <c r="B270" s="46" t="str">
        <f>'BPU Travaux d''électricité SS4'!B280</f>
        <v>Fourniture et pose d'un interrupteur sectionneur à coupure visible 4 poles de 32 ampères.</v>
      </c>
      <c r="C270" s="44" t="str">
        <f>'BPU Travaux d''électricité SS4'!C280</f>
        <v>Unité</v>
      </c>
      <c r="D270" s="45">
        <f>'BPU Travaux d''électricité SS4'!D280</f>
        <v>0</v>
      </c>
      <c r="E270" s="48">
        <v>1</v>
      </c>
      <c r="F270" s="225">
        <f t="shared" ref="F270:F271" si="47">D270*E270</f>
        <v>0</v>
      </c>
      <c r="G270" s="226"/>
    </row>
    <row r="271" spans="1:7" s="14" customFormat="1" ht="33.75" customHeight="1" x14ac:dyDescent="0.25">
      <c r="A271" s="87" t="str">
        <f>'BPU Travaux d''électricité SS4'!A281</f>
        <v>6.12.2</v>
      </c>
      <c r="B271" s="46" t="str">
        <f>'BPU Travaux d''électricité SS4'!B281</f>
        <v>Fourniture et pose d'un interrupteur sectionneur à coupure visible 4 poles de  63 ampères.</v>
      </c>
      <c r="C271" s="44" t="str">
        <f>'BPU Travaux d''électricité SS4'!C281</f>
        <v>Unité</v>
      </c>
      <c r="D271" s="45">
        <f>'BPU Travaux d''électricité SS4'!D281</f>
        <v>0</v>
      </c>
      <c r="E271" s="48">
        <v>1</v>
      </c>
      <c r="F271" s="225">
        <f t="shared" si="47"/>
        <v>0</v>
      </c>
      <c r="G271" s="226"/>
    </row>
    <row r="272" spans="1:7" s="14" customFormat="1" ht="33.75" customHeight="1" x14ac:dyDescent="0.25">
      <c r="A272" s="87" t="str">
        <f>'BPU Travaux d''électricité SS4'!A282</f>
        <v>6.12.3</v>
      </c>
      <c r="B272" s="46" t="str">
        <f>'BPU Travaux d''électricité SS4'!B282</f>
        <v>Fourniture et pose d'un interrupteur sectionneur à coupure visible 4 poles de 100 ampères.</v>
      </c>
      <c r="C272" s="44" t="str">
        <f>'BPU Travaux d''électricité SS4'!C282</f>
        <v>Unité</v>
      </c>
      <c r="D272" s="45">
        <f>'BPU Travaux d''électricité SS4'!D282</f>
        <v>0</v>
      </c>
      <c r="E272" s="48">
        <v>1</v>
      </c>
      <c r="F272" s="225">
        <f>D272*E272</f>
        <v>0</v>
      </c>
      <c r="G272" s="226"/>
    </row>
    <row r="273" spans="1:7" ht="26.25" customHeight="1" x14ac:dyDescent="0.25">
      <c r="A273" s="229" t="str">
        <f>'BPU Travaux d''électricité SS4'!A283:B283</f>
        <v>6.13 - CONTACTEUR</v>
      </c>
      <c r="B273" s="230"/>
      <c r="C273" s="124"/>
      <c r="D273" s="125"/>
      <c r="E273" s="126"/>
      <c r="F273" s="127"/>
      <c r="G273" s="128"/>
    </row>
    <row r="274" spans="1:7" s="14" customFormat="1" ht="33.75" customHeight="1" x14ac:dyDescent="0.25">
      <c r="A274" s="87" t="str">
        <f>'BPU Travaux d''électricité SS4'!A284</f>
        <v>6.13.1</v>
      </c>
      <c r="B274" s="46" t="str">
        <f>'BPU Travaux d''électricité SS4'!B284</f>
        <v>Fourniture et pose de Contacteur de puissance bobine 230 volts monophasé 25 ampères.</v>
      </c>
      <c r="C274" s="44" t="str">
        <f>'BPU Travaux d''électricité SS4'!C284</f>
        <v>Unité</v>
      </c>
      <c r="D274" s="45">
        <f>'BPU Travaux d''électricité SS4'!D284</f>
        <v>0</v>
      </c>
      <c r="E274" s="48">
        <v>1</v>
      </c>
      <c r="F274" s="225">
        <f t="shared" ref="F274" si="48">D274*E274</f>
        <v>0</v>
      </c>
      <c r="G274" s="226"/>
    </row>
    <row r="275" spans="1:7" s="14" customFormat="1" ht="33.75" customHeight="1" x14ac:dyDescent="0.25">
      <c r="A275" s="87" t="str">
        <f>'BPU Travaux d''électricité SS4'!A285</f>
        <v>6.13.2</v>
      </c>
      <c r="B275" s="46" t="str">
        <f>'BPU Travaux d''électricité SS4'!B285</f>
        <v>Fourniture et pose de Contacteur de puissance bobine 230 volts triphasé 63 ampères.</v>
      </c>
      <c r="C275" s="44" t="str">
        <f>'BPU Travaux d''électricité SS4'!C285</f>
        <v>Unité</v>
      </c>
      <c r="D275" s="45">
        <f>'BPU Travaux d''électricité SS4'!D285</f>
        <v>0</v>
      </c>
      <c r="E275" s="48">
        <v>1</v>
      </c>
      <c r="F275" s="225">
        <f>D275*E275</f>
        <v>0</v>
      </c>
      <c r="G275" s="226"/>
    </row>
    <row r="276" spans="1:7" s="14" customFormat="1" ht="33.75" customHeight="1" x14ac:dyDescent="0.25">
      <c r="A276" s="87" t="str">
        <f>'BPU Travaux d''électricité SS4'!A286</f>
        <v>6.13.3</v>
      </c>
      <c r="B276" s="46" t="str">
        <f>'BPU Travaux d''électricité SS4'!B286</f>
        <v>Fourniture et pose d'Interrupteur différentiel tétrapolairetype AC 220V-30mA-40A</v>
      </c>
      <c r="C276" s="44" t="str">
        <f>'BPU Travaux d''électricité SS4'!C286</f>
        <v>Unité</v>
      </c>
      <c r="D276" s="45">
        <f>'BPU Travaux d''électricité SS4'!D286</f>
        <v>0</v>
      </c>
      <c r="E276" s="48">
        <v>1</v>
      </c>
      <c r="F276" s="225">
        <f t="shared" ref="F276" si="49">D276*E276</f>
        <v>0</v>
      </c>
      <c r="G276" s="226"/>
    </row>
    <row r="277" spans="1:7" s="14" customFormat="1" ht="33.75" customHeight="1" x14ac:dyDescent="0.25">
      <c r="A277" s="87" t="str">
        <f>'BPU Travaux d''électricité SS4'!A287</f>
        <v>6.13.4</v>
      </c>
      <c r="B277" s="142" t="str">
        <f>'BPU Travaux d''électricité SS4'!B287</f>
        <v>Fourniture et pose de Disjoncteur 6 Ampère +Neutre</v>
      </c>
      <c r="C277" s="146" t="str">
        <f>'BPU Travaux d''électricité SS4'!C287</f>
        <v>Unité</v>
      </c>
      <c r="D277" s="45">
        <f>'BPU Travaux d''électricité SS4'!D287</f>
        <v>0</v>
      </c>
      <c r="E277" s="48">
        <v>1</v>
      </c>
      <c r="F277" s="225">
        <f>D277*E277</f>
        <v>0</v>
      </c>
      <c r="G277" s="226"/>
    </row>
    <row r="278" spans="1:7" s="14" customFormat="1" ht="33.75" customHeight="1" x14ac:dyDescent="0.25">
      <c r="A278" s="87" t="str">
        <f>'BPU Travaux d''électricité SS4'!A288</f>
        <v>6.13.5</v>
      </c>
      <c r="B278" s="142" t="str">
        <f>'BPU Travaux d''électricité SS4'!B288</f>
        <v>Fourniture et pose de Disjoncteur 16 Ampère +Neutre</v>
      </c>
      <c r="C278" s="146" t="str">
        <f>'BPU Travaux d''électricité SS4'!C288</f>
        <v>Unité</v>
      </c>
      <c r="D278" s="45">
        <f>'BPU Travaux d''électricité SS4'!D288</f>
        <v>0</v>
      </c>
      <c r="E278" s="48">
        <v>1</v>
      </c>
      <c r="F278" s="225">
        <f t="shared" ref="F278" si="50">D278*E278</f>
        <v>0</v>
      </c>
      <c r="G278" s="226"/>
    </row>
    <row r="279" spans="1:7" ht="26.25" customHeight="1" x14ac:dyDescent="0.25">
      <c r="A279" s="229" t="str">
        <f>'BPU Travaux d''électricité SS4'!A289:B289</f>
        <v>6.14 - DISJONCTEURS</v>
      </c>
      <c r="B279" s="230"/>
      <c r="C279" s="124"/>
      <c r="D279" s="125"/>
      <c r="E279" s="126"/>
      <c r="F279" s="127"/>
      <c r="G279" s="128"/>
    </row>
    <row r="280" spans="1:7" ht="26.25" customHeight="1" x14ac:dyDescent="0.25">
      <c r="A280" s="229" t="str">
        <f>'BPU Travaux d''électricité SS4'!A290:G290</f>
        <v>6.14.1 - Disjoncteur differentiel monoblocs  courbe C type spéciale informatique 30 mA pouvoir de coupure 6/10 KA</v>
      </c>
      <c r="B280" s="230"/>
      <c r="C280" s="124"/>
      <c r="D280" s="125"/>
      <c r="E280" s="126"/>
      <c r="F280" s="127"/>
      <c r="G280" s="128"/>
    </row>
    <row r="281" spans="1:7" s="14" customFormat="1" ht="31.5" customHeight="1" x14ac:dyDescent="0.25">
      <c r="A281" s="87" t="str">
        <f>'BPU Travaux d''électricité SS4'!A291</f>
        <v>6.14.1.1</v>
      </c>
      <c r="B281" s="46" t="str">
        <f>'BPU Travaux d''électricité SS4'!B291</f>
        <v>Fourniture et pose de Disjoncteur 20 Ampère 30mA+Neutre</v>
      </c>
      <c r="C281" s="44" t="str">
        <f>'BPU Travaux d''électricité SS4'!C291</f>
        <v>Unité</v>
      </c>
      <c r="D281" s="45">
        <f>'BPU Travaux d''électricité SS4'!D291</f>
        <v>0</v>
      </c>
      <c r="E281" s="48">
        <v>1</v>
      </c>
      <c r="F281" s="225">
        <f t="shared" ref="F281" si="51">D281*E281</f>
        <v>0</v>
      </c>
      <c r="G281" s="226"/>
    </row>
    <row r="282" spans="1:7" ht="26.25" customHeight="1" x14ac:dyDescent="0.25">
      <c r="A282" s="229" t="str">
        <f>'BPU Travaux d''électricité SS4'!A292:G292</f>
        <v>6.14.2 - Disjoncteur TETRAPOLAIRE TRIPHASE courbe C type AC  pouvoir de coupure 16 KA</v>
      </c>
      <c r="B282" s="230"/>
      <c r="C282" s="124"/>
      <c r="D282" s="125"/>
      <c r="E282" s="126"/>
      <c r="F282" s="127"/>
      <c r="G282" s="128"/>
    </row>
    <row r="283" spans="1:7" s="14" customFormat="1" ht="31.5" customHeight="1" x14ac:dyDescent="0.25">
      <c r="A283" s="87" t="str">
        <f>'BPU Travaux d''électricité SS4'!A293</f>
        <v>6.14.2.1</v>
      </c>
      <c r="B283" s="46" t="str">
        <f>'BPU Travaux d''électricité SS4'!B293</f>
        <v xml:space="preserve">Fourniture et pose de Disjoncteur 4X32  Ampères </v>
      </c>
      <c r="C283" s="44" t="str">
        <f>'BPU Travaux d''électricité SS4'!C293</f>
        <v>Unité</v>
      </c>
      <c r="D283" s="45">
        <f>'BPU Travaux d''électricité SS4'!D293</f>
        <v>0</v>
      </c>
      <c r="E283" s="48">
        <v>1</v>
      </c>
      <c r="F283" s="225">
        <f t="shared" ref="F283:F285" si="52">D283*E283</f>
        <v>0</v>
      </c>
      <c r="G283" s="226"/>
    </row>
    <row r="284" spans="1:7" s="14" customFormat="1" ht="31.5" customHeight="1" x14ac:dyDescent="0.25">
      <c r="A284" s="87" t="str">
        <f>'BPU Travaux d''électricité SS4'!A294</f>
        <v>6.14.2.2</v>
      </c>
      <c r="B284" s="46" t="str">
        <f>'BPU Travaux d''électricité SS4'!B294</f>
        <v xml:space="preserve">Fourniture et pose de Disjoncteur4X50 Ampères </v>
      </c>
      <c r="C284" s="44" t="str">
        <f>'BPU Travaux d''électricité SS4'!C294</f>
        <v>Unité</v>
      </c>
      <c r="D284" s="45">
        <f>'BPU Travaux d''électricité SS4'!D294</f>
        <v>0</v>
      </c>
      <c r="E284" s="48">
        <v>1</v>
      </c>
      <c r="F284" s="225">
        <f t="shared" si="52"/>
        <v>0</v>
      </c>
      <c r="G284" s="226"/>
    </row>
    <row r="285" spans="1:7" s="14" customFormat="1" ht="31.5" customHeight="1" x14ac:dyDescent="0.25">
      <c r="A285" s="87" t="str">
        <f>'BPU Travaux d''électricité SS4'!A295</f>
        <v>6.14.2.3</v>
      </c>
      <c r="B285" s="46" t="str">
        <f>'BPU Travaux d''électricité SS4'!B295</f>
        <v xml:space="preserve">Fourniture et pose de Disjoncteur4X63 Ampères </v>
      </c>
      <c r="C285" s="44" t="str">
        <f>'BPU Travaux d''électricité SS4'!C295</f>
        <v>Unité</v>
      </c>
      <c r="D285" s="45">
        <f>'BPU Travaux d''électricité SS4'!D295</f>
        <v>0</v>
      </c>
      <c r="E285" s="48">
        <v>1</v>
      </c>
      <c r="F285" s="225">
        <f t="shared" si="52"/>
        <v>0</v>
      </c>
      <c r="G285" s="226"/>
    </row>
    <row r="286" spans="1:7" s="14" customFormat="1" ht="31.5" customHeight="1" x14ac:dyDescent="0.25">
      <c r="A286" s="87" t="str">
        <f>'BPU Travaux d''électricité SS4'!A296</f>
        <v>6.14.2.4</v>
      </c>
      <c r="B286" s="142" t="str">
        <f>'BPU Travaux d''électricité SS4'!B296</f>
        <v>Fourniture et pose de Disjoncteur 4 x 160 Ampère</v>
      </c>
      <c r="C286" s="146" t="str">
        <f>'BPU Travaux d''électricité SS4'!C296</f>
        <v>Unité</v>
      </c>
      <c r="D286" s="45">
        <f>'BPU Travaux d''électricité SS4'!D296</f>
        <v>0</v>
      </c>
      <c r="E286" s="48">
        <v>1</v>
      </c>
      <c r="F286" s="225">
        <f t="shared" ref="F286:F291" si="53">D286*E286</f>
        <v>0</v>
      </c>
      <c r="G286" s="226"/>
    </row>
    <row r="287" spans="1:7" s="14" customFormat="1" ht="31.5" customHeight="1" x14ac:dyDescent="0.25">
      <c r="A287" s="87" t="str">
        <f>'BPU Travaux d''électricité SS4'!A297</f>
        <v>6.14.2.5</v>
      </c>
      <c r="B287" s="142" t="str">
        <f>'BPU Travaux d''électricité SS4'!B297</f>
        <v>Fourniture et pose de Disjoncteur 4 x 250 Ampère</v>
      </c>
      <c r="C287" s="146" t="str">
        <f>'BPU Travaux d''électricité SS4'!C297</f>
        <v>Unité</v>
      </c>
      <c r="D287" s="45">
        <f>'BPU Travaux d''électricité SS4'!D297</f>
        <v>0</v>
      </c>
      <c r="E287" s="48">
        <v>1</v>
      </c>
      <c r="F287" s="225">
        <f t="shared" si="53"/>
        <v>0</v>
      </c>
      <c r="G287" s="226"/>
    </row>
    <row r="288" spans="1:7" s="14" customFormat="1" ht="31.5" customHeight="1" x14ac:dyDescent="0.25">
      <c r="A288" s="87" t="str">
        <f>'BPU Travaux d''électricité SS4'!A298</f>
        <v>6.14.2.6</v>
      </c>
      <c r="B288" s="142" t="str">
        <f>'BPU Travaux d''électricité SS4'!B298</f>
        <v>Fourniture et pose de Disjoncteur 4 x 400 Ampère</v>
      </c>
      <c r="C288" s="146" t="str">
        <f>'BPU Travaux d''électricité SS4'!C298</f>
        <v>Unité</v>
      </c>
      <c r="D288" s="45">
        <f>'BPU Travaux d''électricité SS4'!D298</f>
        <v>0</v>
      </c>
      <c r="E288" s="48">
        <v>1</v>
      </c>
      <c r="F288" s="225">
        <f t="shared" si="53"/>
        <v>0</v>
      </c>
      <c r="G288" s="226"/>
    </row>
    <row r="289" spans="1:7" s="14" customFormat="1" ht="31.5" customHeight="1" x14ac:dyDescent="0.25">
      <c r="A289" s="87" t="str">
        <f>'BPU Travaux d''électricité SS4'!A299</f>
        <v>6.14.2.7</v>
      </c>
      <c r="B289" s="142" t="str">
        <f>'BPU Travaux d''électricité SS4'!B299</f>
        <v>Fourniture et pose de Disjoncteur 4 x 630 Ampère</v>
      </c>
      <c r="C289" s="146" t="str">
        <f>'BPU Travaux d''électricité SS4'!C299</f>
        <v>Unité</v>
      </c>
      <c r="D289" s="45">
        <f>'BPU Travaux d''électricité SS4'!D299</f>
        <v>0</v>
      </c>
      <c r="E289" s="48">
        <v>1</v>
      </c>
      <c r="F289" s="225">
        <f t="shared" si="53"/>
        <v>0</v>
      </c>
      <c r="G289" s="226"/>
    </row>
    <row r="290" spans="1:7" s="14" customFormat="1" ht="31.5" customHeight="1" x14ac:dyDescent="0.25">
      <c r="A290" s="87" t="str">
        <f>'BPU Travaux d''électricité SS4'!A300</f>
        <v>6.14.2.8</v>
      </c>
      <c r="B290" s="142" t="str">
        <f>'BPU Travaux d''électricité SS4'!B300</f>
        <v>Fourniture et pose de Disjoncteur 4 x 1 200 Ampère</v>
      </c>
      <c r="C290" s="146" t="str">
        <f>'BPU Travaux d''électricité SS4'!C300</f>
        <v>Unité</v>
      </c>
      <c r="D290" s="45">
        <f>'BPU Travaux d''électricité SS4'!D300</f>
        <v>0</v>
      </c>
      <c r="E290" s="48">
        <v>1</v>
      </c>
      <c r="F290" s="225">
        <f t="shared" si="53"/>
        <v>0</v>
      </c>
      <c r="G290" s="226"/>
    </row>
    <row r="291" spans="1:7" s="14" customFormat="1" ht="31.5" customHeight="1" x14ac:dyDescent="0.25">
      <c r="A291" s="87" t="str">
        <f>'BPU Travaux d''électricité SS4'!A301</f>
        <v>6.14.2.9</v>
      </c>
      <c r="B291" s="142" t="str">
        <f>'BPU Travaux d''électricité SS4'!B301</f>
        <v>Fourniture et pose de Disjoncteur4X100 Ampères</v>
      </c>
      <c r="C291" s="146" t="str">
        <f>'BPU Travaux d''électricité SS4'!C301</f>
        <v>Unité</v>
      </c>
      <c r="D291" s="45">
        <f>'BPU Travaux d''électricité SS4'!D301</f>
        <v>0</v>
      </c>
      <c r="E291" s="48">
        <v>1</v>
      </c>
      <c r="F291" s="225">
        <f t="shared" si="53"/>
        <v>0</v>
      </c>
      <c r="G291" s="226"/>
    </row>
    <row r="292" spans="1:7" ht="26.25" customHeight="1" x14ac:dyDescent="0.25">
      <c r="A292" s="229" t="str">
        <f>'BPU Travaux d''électricité SS4'!A302:G302</f>
        <v>6.14.3 - Module de raccordement blocs différentiels adaptables aux disjoncteurs tétrapolaires</v>
      </c>
      <c r="B292" s="230"/>
      <c r="C292" s="124"/>
      <c r="D292" s="125"/>
      <c r="E292" s="126"/>
      <c r="F292" s="127"/>
      <c r="G292" s="128"/>
    </row>
    <row r="293" spans="1:7" s="14" customFormat="1" ht="33.75" customHeight="1" x14ac:dyDescent="0.25">
      <c r="A293" s="87" t="str">
        <f>'BPU Travaux d''électricité SS4'!A303</f>
        <v>6.14.3.1</v>
      </c>
      <c r="B293" s="46" t="str">
        <f>'BPU Travaux d''électricité SS4'!B303</f>
        <v>Fourniture et pose de Bloc différentiel adaptable 30 /300 mA Intensité 40 à 63 Ampère</v>
      </c>
      <c r="C293" s="44" t="str">
        <f>'BPU Travaux d''électricité SS4'!C303</f>
        <v>Unité</v>
      </c>
      <c r="D293" s="45">
        <f>'BPU Travaux d''électricité SS4'!D303</f>
        <v>0</v>
      </c>
      <c r="E293" s="48">
        <f>3+2</f>
        <v>5</v>
      </c>
      <c r="F293" s="225">
        <f t="shared" ref="F293:F298" si="54">D293*E293</f>
        <v>0</v>
      </c>
      <c r="G293" s="226"/>
    </row>
    <row r="294" spans="1:7" s="14" customFormat="1" ht="33.75" customHeight="1" x14ac:dyDescent="0.25">
      <c r="A294" s="87" t="str">
        <f>'BPU Travaux d''électricité SS4'!A304</f>
        <v>6.14.3.2</v>
      </c>
      <c r="B294" s="46" t="str">
        <f>'BPU Travaux d''électricité SS4'!B304</f>
        <v>Fourniture et pose Bloc différentiel réglable  Déclencheur pour disjoncteur 4 x 100 Ampère</v>
      </c>
      <c r="C294" s="44" t="str">
        <f>'BPU Travaux d''électricité SS4'!C304</f>
        <v>Unité</v>
      </c>
      <c r="D294" s="45">
        <f>'BPU Travaux d''électricité SS4'!D304</f>
        <v>0</v>
      </c>
      <c r="E294" s="48">
        <v>1</v>
      </c>
      <c r="F294" s="225">
        <f t="shared" si="54"/>
        <v>0</v>
      </c>
      <c r="G294" s="226"/>
    </row>
    <row r="295" spans="1:7" s="14" customFormat="1" ht="33.75" customHeight="1" x14ac:dyDescent="0.25">
      <c r="A295" s="87" t="str">
        <f>'BPU Travaux d''électricité SS4'!A305</f>
        <v>6.14.3.3</v>
      </c>
      <c r="B295" s="46" t="str">
        <f>'BPU Travaux d''électricité SS4'!B305</f>
        <v>Fourniture et pose Bloc différentiel réglable Déclencheur pour disjoncteur 4 x 160 Ampère</v>
      </c>
      <c r="C295" s="44" t="str">
        <f>'BPU Travaux d''électricité SS4'!C305</f>
        <v>Unité</v>
      </c>
      <c r="D295" s="45">
        <f>'BPU Travaux d''électricité SS4'!D305</f>
        <v>0</v>
      </c>
      <c r="E295" s="48">
        <v>1</v>
      </c>
      <c r="F295" s="225">
        <f t="shared" si="54"/>
        <v>0</v>
      </c>
      <c r="G295" s="226"/>
    </row>
    <row r="296" spans="1:7" s="14" customFormat="1" ht="33.75" customHeight="1" x14ac:dyDescent="0.25">
      <c r="A296" s="87" t="str">
        <f>'BPU Travaux d''électricité SS4'!A306</f>
        <v>6.14.3.4</v>
      </c>
      <c r="B296" s="46" t="str">
        <f>'BPU Travaux d''électricité SS4'!B306</f>
        <v>Fourniture et pose Bloc différentiel réglable Déclencheur pour disjoncteur 4 x 250 Ampère</v>
      </c>
      <c r="C296" s="44" t="str">
        <f>'BPU Travaux d''électricité SS4'!C306</f>
        <v>Unité</v>
      </c>
      <c r="D296" s="45">
        <f>'BPU Travaux d''électricité SS4'!D306</f>
        <v>0</v>
      </c>
      <c r="E296" s="48">
        <v>1</v>
      </c>
      <c r="F296" s="225">
        <f t="shared" si="54"/>
        <v>0</v>
      </c>
      <c r="G296" s="226"/>
    </row>
    <row r="297" spans="1:7" s="14" customFormat="1" ht="33.75" customHeight="1" x14ac:dyDescent="0.25">
      <c r="A297" s="87" t="str">
        <f>'BPU Travaux d''électricité SS4'!A307</f>
        <v>6.14.3.5</v>
      </c>
      <c r="B297" s="46" t="str">
        <f>'BPU Travaux d''électricité SS4'!B307</f>
        <v>Fourniture et pose Bloc différentiel électronique pour disjoncteur de 400 Ampère</v>
      </c>
      <c r="C297" s="44" t="str">
        <f>'BPU Travaux d''électricité SS4'!C307</f>
        <v>Unité</v>
      </c>
      <c r="D297" s="45">
        <f>'BPU Travaux d''électricité SS4'!D307</f>
        <v>0</v>
      </c>
      <c r="E297" s="48">
        <v>1</v>
      </c>
      <c r="F297" s="225">
        <f t="shared" si="54"/>
        <v>0</v>
      </c>
      <c r="G297" s="226"/>
    </row>
    <row r="298" spans="1:7" s="14" customFormat="1" ht="33.75" customHeight="1" x14ac:dyDescent="0.25">
      <c r="A298" s="87" t="str">
        <f>'BPU Travaux d''électricité SS4'!A308</f>
        <v>6.14.3.6</v>
      </c>
      <c r="B298" s="46" t="str">
        <f>'BPU Travaux d''électricité SS4'!B308</f>
        <v>Fourniture et pose Bloc différentiel électronique  pour disjoncteur de 630 Ampère</v>
      </c>
      <c r="C298" s="44" t="str">
        <f>'BPU Travaux d''électricité SS4'!C308</f>
        <v>Unité</v>
      </c>
      <c r="D298" s="45">
        <f>'BPU Travaux d''électricité SS4'!D308</f>
        <v>0</v>
      </c>
      <c r="E298" s="48">
        <v>1</v>
      </c>
      <c r="F298" s="225">
        <f t="shared" si="54"/>
        <v>0</v>
      </c>
      <c r="G298" s="226"/>
    </row>
    <row r="299" spans="1:7" s="14" customFormat="1" ht="33.75" customHeight="1" x14ac:dyDescent="0.25">
      <c r="A299" s="87" t="str">
        <f>'BPU Travaux d''électricité SS4'!A309</f>
        <v>6.14.3.7</v>
      </c>
      <c r="B299" s="142" t="str">
        <f>'BPU Travaux d''électricité SS4'!B309</f>
        <v>Fourniture et pose Bloc différentiel électronique  pour disjoncteur de 1200 Ampère</v>
      </c>
      <c r="C299" s="146" t="str">
        <f>'BPU Travaux d''électricité SS4'!C309</f>
        <v>Unité</v>
      </c>
      <c r="D299" s="45">
        <f>'BPU Travaux d''électricité SS4'!D309</f>
        <v>0</v>
      </c>
      <c r="E299" s="48">
        <v>1</v>
      </c>
      <c r="F299" s="225">
        <f t="shared" ref="F299:F302" si="55">D299*E299</f>
        <v>0</v>
      </c>
      <c r="G299" s="226"/>
    </row>
    <row r="300" spans="1:7" s="14" customFormat="1" ht="33.75" customHeight="1" x14ac:dyDescent="0.25">
      <c r="A300" s="87" t="str">
        <f>'BPU Travaux d''électricité SS4'!A310</f>
        <v>6.14.3.8</v>
      </c>
      <c r="B300" s="142" t="str">
        <f>'BPU Travaux d''électricité SS4'!B310</f>
        <v>Fourniture et pose de Bloc différentiel adaptable 30 /300 ma intensité: 40 à 50  Ampères</v>
      </c>
      <c r="C300" s="146" t="str">
        <f>'BPU Travaux d''électricité SS4'!C310</f>
        <v>Unité</v>
      </c>
      <c r="D300" s="45">
        <f>'BPU Travaux d''électricité SS4'!D310</f>
        <v>0</v>
      </c>
      <c r="E300" s="48">
        <v>1</v>
      </c>
      <c r="F300" s="225">
        <f t="shared" si="55"/>
        <v>0</v>
      </c>
      <c r="G300" s="226"/>
    </row>
    <row r="301" spans="1:7" s="14" customFormat="1" ht="33.75" customHeight="1" x14ac:dyDescent="0.25">
      <c r="A301" s="87" t="str">
        <f>'BPU Travaux d''électricité SS4'!A311</f>
        <v>6.14.3.9</v>
      </c>
      <c r="B301" s="142" t="str">
        <f>'BPU Travaux d''électricité SS4'!B311</f>
        <v>Fourniture et pose de Bloc différentiel adaptable 30 /300 ma intensité: 63 Ampères</v>
      </c>
      <c r="C301" s="146" t="str">
        <f>'BPU Travaux d''électricité SS4'!C311</f>
        <v>Unité</v>
      </c>
      <c r="D301" s="45">
        <f>'BPU Travaux d''électricité SS4'!D311</f>
        <v>0</v>
      </c>
      <c r="E301" s="48">
        <v>1</v>
      </c>
      <c r="F301" s="225">
        <f t="shared" si="55"/>
        <v>0</v>
      </c>
      <c r="G301" s="226"/>
    </row>
    <row r="302" spans="1:7" s="14" customFormat="1" ht="33.75" customHeight="1" x14ac:dyDescent="0.25">
      <c r="A302" s="87" t="str">
        <f>'BPU Travaux d''électricité SS4'!A312</f>
        <v>6.14.3.10</v>
      </c>
      <c r="B302" s="142" t="str">
        <f>'BPU Travaux d''électricité SS4'!B312</f>
        <v>Fourniture et pose Bloc différentiel réglable  Déclencheur pour disjoncteur 4X100 ampères</v>
      </c>
      <c r="C302" s="146" t="str">
        <f>'BPU Travaux d''électricité SS4'!C312</f>
        <v>Unité</v>
      </c>
      <c r="D302" s="45">
        <f>'BPU Travaux d''électricité SS4'!D312</f>
        <v>0</v>
      </c>
      <c r="E302" s="48">
        <v>1</v>
      </c>
      <c r="F302" s="225">
        <f t="shared" si="55"/>
        <v>0</v>
      </c>
      <c r="G302" s="226"/>
    </row>
    <row r="303" spans="1:7" ht="26.25" customHeight="1" x14ac:dyDescent="0.25">
      <c r="A303" s="229" t="str">
        <f>'BPU Travaux d''électricité SS4'!A313:B313</f>
        <v>6.15 - FOURNITURE ET POSE DE LUMINAIRES</v>
      </c>
      <c r="B303" s="230"/>
      <c r="C303" s="124"/>
      <c r="D303" s="125"/>
      <c r="E303" s="126"/>
      <c r="F303" s="127"/>
      <c r="G303" s="128"/>
    </row>
    <row r="304" spans="1:7" s="14" customFormat="1" ht="31.5" customHeight="1" x14ac:dyDescent="0.25">
      <c r="A304" s="87" t="str">
        <f>'BPU Travaux d''électricité SS4'!A314</f>
        <v>6.15.1</v>
      </c>
      <c r="B304" s="46" t="str">
        <f>'BPU Travaux d''électricité SS4'!B314</f>
        <v>Plafonnier dalle LED encastré 600 x 600 mm + 40 W à 45 W</v>
      </c>
      <c r="C304" s="44" t="str">
        <f>'BPU Travaux d''électricité SS4'!C314</f>
        <v>Unité</v>
      </c>
      <c r="D304" s="45">
        <f>'BPU Travaux d''électricité SS4'!D314</f>
        <v>0</v>
      </c>
      <c r="E304" s="48">
        <f>1+3</f>
        <v>4</v>
      </c>
      <c r="F304" s="225">
        <f t="shared" ref="F304:F306" si="56">D304*E304</f>
        <v>0</v>
      </c>
      <c r="G304" s="226"/>
    </row>
    <row r="305" spans="1:7" s="14" customFormat="1" ht="31.5" customHeight="1" x14ac:dyDescent="0.25">
      <c r="A305" s="87" t="str">
        <f>'BPU Travaux d''électricité SS4'!A315</f>
        <v>6.15.2</v>
      </c>
      <c r="B305" s="46" t="str">
        <f>'BPU Travaux d''électricité SS4'!B315</f>
        <v>Plafonnier dalle LED encastré 600 x 600 mm + 40 W à 45 W dimmable</v>
      </c>
      <c r="C305" s="44" t="str">
        <f>'BPU Travaux d''électricité SS4'!C315</f>
        <v>Unité</v>
      </c>
      <c r="D305" s="45">
        <f>'BPU Travaux d''électricité SS4'!D315</f>
        <v>0</v>
      </c>
      <c r="E305" s="48">
        <v>1</v>
      </c>
      <c r="F305" s="225">
        <f t="shared" si="56"/>
        <v>0</v>
      </c>
      <c r="G305" s="226"/>
    </row>
    <row r="306" spans="1:7" s="14" customFormat="1" ht="31.5" customHeight="1" x14ac:dyDescent="0.25">
      <c r="A306" s="87" t="str">
        <f>'BPU Travaux d''électricité SS4'!A316</f>
        <v>6.15.3</v>
      </c>
      <c r="B306" s="46" t="str">
        <f>'BPU Travaux d''électricité SS4'!B316</f>
        <v>Plafonnier dalle LED encastré 1200 x 300 mm + 40 W à 45 W</v>
      </c>
      <c r="C306" s="44" t="str">
        <f>'BPU Travaux d''électricité SS4'!C316</f>
        <v>Unité</v>
      </c>
      <c r="D306" s="45">
        <f>'BPU Travaux d''électricité SS4'!D316</f>
        <v>0</v>
      </c>
      <c r="E306" s="48">
        <f>12+12</f>
        <v>24</v>
      </c>
      <c r="F306" s="225">
        <f t="shared" si="56"/>
        <v>0</v>
      </c>
      <c r="G306" s="226"/>
    </row>
    <row r="307" spans="1:7" s="14" customFormat="1" ht="31.5" customHeight="1" x14ac:dyDescent="0.25">
      <c r="A307" s="87" t="str">
        <f>'BPU Travaux d''électricité SS4'!A317</f>
        <v>6.15.4</v>
      </c>
      <c r="B307" s="46" t="str">
        <f>'BPU Travaux d''électricité SS4'!B317</f>
        <v>Plafonnier dalle LED encastré 1200 x 300 mm + 40 W à 45 W dimmable</v>
      </c>
      <c r="C307" s="44" t="str">
        <f>'BPU Travaux d''électricité SS4'!C317</f>
        <v>Unité</v>
      </c>
      <c r="D307" s="45">
        <f>'BPU Travaux d''électricité SS4'!D317</f>
        <v>0</v>
      </c>
      <c r="E307" s="48">
        <v>1</v>
      </c>
      <c r="F307" s="225">
        <f t="shared" ref="F307:F309" si="57">D307*E307</f>
        <v>0</v>
      </c>
      <c r="G307" s="226"/>
    </row>
    <row r="308" spans="1:7" s="14" customFormat="1" ht="31.5" customHeight="1" x14ac:dyDescent="0.25">
      <c r="A308" s="87" t="str">
        <f>'BPU Travaux d''électricité SS4'!A318</f>
        <v>6.15.5</v>
      </c>
      <c r="B308" s="46" t="str">
        <f>'BPU Travaux d''électricité SS4'!B318</f>
        <v>Hublot étanche LED</v>
      </c>
      <c r="C308" s="44" t="str">
        <f>'BPU Travaux d''électricité SS4'!C318</f>
        <v>Unité</v>
      </c>
      <c r="D308" s="45">
        <f>'BPU Travaux d''électricité SS4'!D318</f>
        <v>0</v>
      </c>
      <c r="E308" s="48">
        <f>2</f>
        <v>2</v>
      </c>
      <c r="F308" s="225">
        <f t="shared" si="57"/>
        <v>0</v>
      </c>
      <c r="G308" s="226"/>
    </row>
    <row r="309" spans="1:7" s="14" customFormat="1" ht="31.5" customHeight="1" x14ac:dyDescent="0.25">
      <c r="A309" s="87" t="str">
        <f>'BPU Travaux d''électricité SS4'!A319</f>
        <v>6.15.6</v>
      </c>
      <c r="B309" s="46" t="str">
        <f>'BPU Travaux d''électricité SS4'!B319</f>
        <v>Fourniture de spot plafonnier orientable à  LED 6 W 12 V AC/DC</v>
      </c>
      <c r="C309" s="44" t="str">
        <f>'BPU Travaux d''électricité SS4'!C319</f>
        <v>Unité</v>
      </c>
      <c r="D309" s="45">
        <f>'BPU Travaux d''électricité SS4'!D319</f>
        <v>0</v>
      </c>
      <c r="E309" s="48">
        <f>8+7</f>
        <v>15</v>
      </c>
      <c r="F309" s="225">
        <f t="shared" si="57"/>
        <v>0</v>
      </c>
      <c r="G309" s="226"/>
    </row>
    <row r="310" spans="1:7" s="14" customFormat="1" ht="31.5" customHeight="1" x14ac:dyDescent="0.25">
      <c r="A310" s="87" t="str">
        <f>'BPU Travaux d''électricité SS4'!A320</f>
        <v>6.15.7</v>
      </c>
      <c r="B310" s="46" t="str">
        <f>'BPU Travaux d''électricité SS4'!B320</f>
        <v>Fourniture de luminaires étanche 65w</v>
      </c>
      <c r="C310" s="44" t="str">
        <f>'BPU Travaux d''électricité SS4'!C320</f>
        <v>Unité</v>
      </c>
      <c r="D310" s="45">
        <f>'BPU Travaux d''électricité SS4'!D320</f>
        <v>0</v>
      </c>
      <c r="E310" s="48">
        <f>13+2+14</f>
        <v>29</v>
      </c>
      <c r="F310" s="225">
        <f t="shared" ref="F310" si="58">D310*E310</f>
        <v>0</v>
      </c>
      <c r="G310" s="226"/>
    </row>
    <row r="311" spans="1:7" s="14" customFormat="1" ht="31.5" customHeight="1" x14ac:dyDescent="0.25">
      <c r="A311" s="87" t="str">
        <f>'BPU Travaux d''électricité SS4'!A321</f>
        <v>6.15.8</v>
      </c>
      <c r="B311" s="142" t="str">
        <f>'BPU Travaux d''électricité SS4'!B321</f>
        <v>Fourniture de spot plafonnier orientable à  LED 11 W 230 V</v>
      </c>
      <c r="C311" s="146" t="str">
        <f>'BPU Travaux d''électricité SS4'!C321</f>
        <v>Unité</v>
      </c>
      <c r="D311" s="45">
        <f>'BPU Travaux d''électricité SS4'!D321</f>
        <v>0</v>
      </c>
      <c r="E311" s="48">
        <f>22+21</f>
        <v>43</v>
      </c>
      <c r="F311" s="225">
        <f t="shared" ref="F311" si="59">D311*E311</f>
        <v>0</v>
      </c>
      <c r="G311" s="226"/>
    </row>
    <row r="312" spans="1:7" ht="26.25" customHeight="1" x14ac:dyDescent="0.25">
      <c r="A312" s="229" t="str">
        <f>'BPU Travaux d''électricité SS4'!A322:G322</f>
        <v>6.16 - FOURNITURE ET POSE DE PRISE DE COURANT</v>
      </c>
      <c r="B312" s="230"/>
      <c r="C312" s="124"/>
      <c r="D312" s="125"/>
      <c r="E312" s="126"/>
      <c r="F312" s="127"/>
      <c r="G312" s="128"/>
    </row>
    <row r="313" spans="1:7" s="14" customFormat="1" ht="31.5" customHeight="1" x14ac:dyDescent="0.25">
      <c r="A313" s="87" t="str">
        <f>'BPU Travaux d''électricité SS4'!A323</f>
        <v>6.16.1</v>
      </c>
      <c r="B313" s="46" t="str">
        <f>'BPU Travaux d''électricité SS4'!B323</f>
        <v>Prise de courant encastré  étanche 16A, 2P+T, 250V à éclipse</v>
      </c>
      <c r="C313" s="44" t="str">
        <f>'BPU Travaux d''électricité SS4'!C323</f>
        <v>Unité</v>
      </c>
      <c r="D313" s="45">
        <f>'BPU Travaux d''électricité SS4'!D323</f>
        <v>0</v>
      </c>
      <c r="E313" s="48">
        <v>1</v>
      </c>
      <c r="F313" s="225">
        <f t="shared" ref="F313:F315" si="60">D313*E313</f>
        <v>0</v>
      </c>
      <c r="G313" s="226"/>
    </row>
    <row r="314" spans="1:7" s="14" customFormat="1" ht="31.5" customHeight="1" x14ac:dyDescent="0.25">
      <c r="A314" s="87" t="str">
        <f>'BPU Travaux d''électricité SS4'!A324</f>
        <v>6.16.2</v>
      </c>
      <c r="B314" s="46" t="str">
        <f>'BPU Travaux d''électricité SS4'!B324</f>
        <v>Prise de courant en saillie   étanche 16A, 2P+T, 250V à éclipse</v>
      </c>
      <c r="C314" s="44" t="str">
        <f>'BPU Travaux d''électricité SS4'!C324</f>
        <v>Unité</v>
      </c>
      <c r="D314" s="45">
        <f>'BPU Travaux d''électricité SS4'!D324</f>
        <v>0</v>
      </c>
      <c r="E314" s="48">
        <f>1+2+7</f>
        <v>10</v>
      </c>
      <c r="F314" s="225">
        <f t="shared" si="60"/>
        <v>0</v>
      </c>
      <c r="G314" s="226"/>
    </row>
    <row r="315" spans="1:7" s="14" customFormat="1" ht="31.5" customHeight="1" x14ac:dyDescent="0.25">
      <c r="A315" s="87" t="str">
        <f>'BPU Travaux d''électricité SS4'!A325</f>
        <v>6.16.3</v>
      </c>
      <c r="B315" s="46" t="str">
        <f>'BPU Travaux d''électricité SS4'!B325</f>
        <v xml:space="preserve">Fourniture et pose Prise  HYPRA 32 A, 3P+T </v>
      </c>
      <c r="C315" s="44" t="str">
        <f>'BPU Travaux d''électricité SS4'!C325</f>
        <v>Unité</v>
      </c>
      <c r="D315" s="45">
        <f>'BPU Travaux d''électricité SS4'!D325</f>
        <v>0</v>
      </c>
      <c r="E315" s="48">
        <f>1+3</f>
        <v>4</v>
      </c>
      <c r="F315" s="225">
        <f t="shared" si="60"/>
        <v>0</v>
      </c>
      <c r="G315" s="226"/>
    </row>
    <row r="316" spans="1:7" s="14" customFormat="1" ht="31.5" customHeight="1" x14ac:dyDescent="0.25">
      <c r="A316" s="87" t="str">
        <f>'BPU Travaux d''électricité SS4'!A326</f>
        <v>6.16.4</v>
      </c>
      <c r="B316" s="142" t="str">
        <f>'BPU Travaux d''électricité SS4'!B326</f>
        <v>Fourniture  de  Fiche HYPRA 32 A, 3P+T</v>
      </c>
      <c r="C316" s="146" t="str">
        <f>'BPU Travaux d''électricité SS4'!C326</f>
        <v>Unité</v>
      </c>
      <c r="D316" s="45">
        <f>'BPU Travaux d''électricité SS4'!D326</f>
        <v>0</v>
      </c>
      <c r="E316" s="48">
        <f>1+2</f>
        <v>3</v>
      </c>
      <c r="F316" s="225">
        <f t="shared" ref="F316:F321" si="61">D316*E316</f>
        <v>0</v>
      </c>
      <c r="G316" s="226"/>
    </row>
    <row r="317" spans="1:7" s="14" customFormat="1" ht="31.5" customHeight="1" x14ac:dyDescent="0.25">
      <c r="A317" s="87" t="str">
        <f>'BPU Travaux d''électricité SS4'!A327</f>
        <v>6.16.5</v>
      </c>
      <c r="B317" s="142" t="str">
        <f>'BPU Travaux d''électricité SS4'!B327</f>
        <v xml:space="preserve">Fourniture et pose Prise  HYPRA 16 A, 3P+T </v>
      </c>
      <c r="C317" s="146" t="str">
        <f>'BPU Travaux d''électricité SS4'!C327</f>
        <v>Unité</v>
      </c>
      <c r="D317" s="45">
        <f>'BPU Travaux d''électricité SS4'!D327</f>
        <v>0</v>
      </c>
      <c r="E317" s="48">
        <f>2</f>
        <v>2</v>
      </c>
      <c r="F317" s="225">
        <f t="shared" si="61"/>
        <v>0</v>
      </c>
      <c r="G317" s="226"/>
    </row>
    <row r="318" spans="1:7" s="14" customFormat="1" ht="31.5" customHeight="1" x14ac:dyDescent="0.25">
      <c r="A318" s="87" t="str">
        <f>'BPU Travaux d''électricité SS4'!A328</f>
        <v>6.16.6</v>
      </c>
      <c r="B318" s="142" t="str">
        <f>'BPU Travaux d''électricité SS4'!B328</f>
        <v>Fourniture  de  Fiche HYPRA 16 A, 3P+T</v>
      </c>
      <c r="C318" s="146" t="str">
        <f>'BPU Travaux d''électricité SS4'!C328</f>
        <v>Unité</v>
      </c>
      <c r="D318" s="45">
        <f>'BPU Travaux d''électricité SS4'!D328</f>
        <v>0</v>
      </c>
      <c r="E318" s="48">
        <v>1</v>
      </c>
      <c r="F318" s="225">
        <f t="shared" si="61"/>
        <v>0</v>
      </c>
      <c r="G318" s="226"/>
    </row>
    <row r="319" spans="1:7" s="14" customFormat="1" ht="31.5" customHeight="1" x14ac:dyDescent="0.25">
      <c r="A319" s="87" t="str">
        <f>'BPU Travaux d''électricité SS4'!A329</f>
        <v>6.16.7</v>
      </c>
      <c r="B319" s="142" t="str">
        <f>'BPU Travaux d''électricité SS4'!B329</f>
        <v>Prise de courant encastré  étanche 16 A, 2P+T, 250 V à éclipse</v>
      </c>
      <c r="C319" s="146" t="str">
        <f>'BPU Travaux d''électricité SS4'!C329</f>
        <v>Unité</v>
      </c>
      <c r="D319" s="45">
        <f>'BPU Travaux d''électricité SS4'!D329</f>
        <v>0</v>
      </c>
      <c r="E319" s="48">
        <v>1</v>
      </c>
      <c r="F319" s="225">
        <f t="shared" si="61"/>
        <v>0</v>
      </c>
      <c r="G319" s="226"/>
    </row>
    <row r="320" spans="1:7" s="14" customFormat="1" ht="31.5" customHeight="1" x14ac:dyDescent="0.25">
      <c r="A320" s="87" t="str">
        <f>'BPU Travaux d''électricité SS4'!A330</f>
        <v>6.16.8</v>
      </c>
      <c r="B320" s="142" t="str">
        <f>'BPU Travaux d''électricité SS4'!B330</f>
        <v>Prise de courant en saillie   étanche 16 A, 2P+T, 250 V à éclipse</v>
      </c>
      <c r="C320" s="146" t="str">
        <f>'BPU Travaux d''électricité SS4'!C330</f>
        <v>Unité</v>
      </c>
      <c r="D320" s="45">
        <f>'BPU Travaux d''électricité SS4'!D330</f>
        <v>0</v>
      </c>
      <c r="E320" s="48">
        <f>1+1</f>
        <v>2</v>
      </c>
      <c r="F320" s="225">
        <f t="shared" si="61"/>
        <v>0</v>
      </c>
      <c r="G320" s="226"/>
    </row>
    <row r="321" spans="1:7" s="14" customFormat="1" ht="31.5" customHeight="1" x14ac:dyDescent="0.25">
      <c r="A321" s="87" t="str">
        <f>'BPU Travaux d''électricité SS4'!A331</f>
        <v>6.16.9</v>
      </c>
      <c r="B321" s="142" t="str">
        <f>'BPU Travaux d''électricité SS4'!B331</f>
        <v>Prise mosaïque onduleur 16 A + N + Détrompeur</v>
      </c>
      <c r="C321" s="146" t="str">
        <f>'BPU Travaux d''électricité SS4'!C331</f>
        <v>Unité</v>
      </c>
      <c r="D321" s="45">
        <f>'BPU Travaux d''électricité SS4'!D331</f>
        <v>0</v>
      </c>
      <c r="E321" s="48">
        <f>5+5+2</f>
        <v>12</v>
      </c>
      <c r="F321" s="225">
        <f t="shared" si="61"/>
        <v>0</v>
      </c>
      <c r="G321" s="226"/>
    </row>
    <row r="322" spans="1:7" s="14" customFormat="1" ht="31.5" customHeight="1" x14ac:dyDescent="0.25">
      <c r="A322" s="87" t="str">
        <f>'BPU Travaux d''électricité SS4'!A332</f>
        <v>6.16.10</v>
      </c>
      <c r="B322" s="142" t="str">
        <f>'BPU Travaux d''électricité SS4'!B332</f>
        <v>Colonne de distribution alu 4 m y compris équipement pour poste</v>
      </c>
      <c r="C322" s="146" t="str">
        <f>'BPU Travaux d''électricité SS4'!C332</f>
        <v>Unité</v>
      </c>
      <c r="D322" s="45">
        <f>'BPU Travaux d''électricité SS4'!D332</f>
        <v>0</v>
      </c>
      <c r="E322" s="48">
        <v>1</v>
      </c>
      <c r="F322" s="225">
        <f t="shared" ref="F322:F323" si="62">D322*E322</f>
        <v>0</v>
      </c>
      <c r="G322" s="226"/>
    </row>
    <row r="323" spans="1:7" s="14" customFormat="1" ht="31.5" customHeight="1" x14ac:dyDescent="0.25">
      <c r="A323" s="87" t="str">
        <f>'BPU Travaux d''électricité SS4'!A333</f>
        <v>6.16.11</v>
      </c>
      <c r="B323" s="142" t="str">
        <f>'BPU Travaux d''électricité SS4'!B333</f>
        <v>Fourniture et pose de coup de point d'arrêt d'urgence</v>
      </c>
      <c r="C323" s="146" t="str">
        <f>'BPU Travaux d''électricité SS4'!C333</f>
        <v>Unité</v>
      </c>
      <c r="D323" s="45">
        <f>'BPU Travaux d''électricité SS4'!D333</f>
        <v>0</v>
      </c>
      <c r="E323" s="48">
        <v>1</v>
      </c>
      <c r="F323" s="225">
        <f t="shared" si="62"/>
        <v>0</v>
      </c>
      <c r="G323" s="226"/>
    </row>
    <row r="324" spans="1:7" ht="26.25" customHeight="1" x14ac:dyDescent="0.25">
      <c r="A324" s="229" t="str">
        <f>'BPU Travaux d''électricité SS4'!A334:B334</f>
        <v>6.17 - PETIT APPAREILLAGE ELECTRIQUE</v>
      </c>
      <c r="B324" s="230"/>
      <c r="C324" s="124"/>
      <c r="D324" s="125"/>
      <c r="E324" s="126"/>
      <c r="F324" s="127"/>
      <c r="G324" s="128"/>
    </row>
    <row r="325" spans="1:7" ht="26.25" customHeight="1" x14ac:dyDescent="0.25">
      <c r="A325" s="229" t="str">
        <f>'BPU Travaux d''électricité SS4'!A335:G335</f>
        <v>6.17.1 - PETIT APPAREILLAGE ELECTRIQUE A ENCASTRER</v>
      </c>
      <c r="B325" s="230"/>
      <c r="C325" s="124"/>
      <c r="D325" s="125"/>
      <c r="E325" s="126"/>
      <c r="F325" s="127"/>
      <c r="G325" s="128"/>
    </row>
    <row r="326" spans="1:7" s="14" customFormat="1" ht="31.5" customHeight="1" x14ac:dyDescent="0.25">
      <c r="A326" s="87" t="str">
        <f>'BPU Travaux d''électricité SS4'!A336</f>
        <v>6.17.1.1</v>
      </c>
      <c r="B326" s="46" t="str">
        <f>'BPU Travaux d''électricité SS4'!B336</f>
        <v>Fourniture et pose d'inter Va-et-vient</v>
      </c>
      <c r="C326" s="44" t="str">
        <f>'BPU Travaux d''électricité SS4'!C336</f>
        <v>Unité</v>
      </c>
      <c r="D326" s="45">
        <f>'BPU Travaux d''électricité SS4'!D336</f>
        <v>0</v>
      </c>
      <c r="E326" s="48">
        <f>1</f>
        <v>1</v>
      </c>
      <c r="F326" s="225">
        <f t="shared" ref="F326:F327" si="63">D326*E326</f>
        <v>0</v>
      </c>
      <c r="G326" s="226"/>
    </row>
    <row r="327" spans="1:7" s="14" customFormat="1" ht="31.5" customHeight="1" x14ac:dyDescent="0.25">
      <c r="A327" s="87" t="str">
        <f>'BPU Travaux d''électricité SS4'!A337</f>
        <v>6.17.1.2</v>
      </c>
      <c r="B327" s="46" t="str">
        <f>'BPU Travaux d''électricité SS4'!B337</f>
        <v>Fourniture et pose d'inter Double va-et-vient</v>
      </c>
      <c r="C327" s="44" t="str">
        <f>'BPU Travaux d''électricité SS4'!C337</f>
        <v>Unité</v>
      </c>
      <c r="D327" s="45">
        <f>'BPU Travaux d''électricité SS4'!D337</f>
        <v>0</v>
      </c>
      <c r="E327" s="48">
        <v>1</v>
      </c>
      <c r="F327" s="225">
        <f t="shared" si="63"/>
        <v>0</v>
      </c>
      <c r="G327" s="226"/>
    </row>
    <row r="328" spans="1:7" s="14" customFormat="1" ht="31.5" customHeight="1" x14ac:dyDescent="0.25">
      <c r="A328" s="87" t="str">
        <f>'BPU Travaux d''électricité SS4'!A338</f>
        <v>6.17.1.3</v>
      </c>
      <c r="B328" s="46" t="str">
        <f>'BPU Travaux d''électricité SS4'!B338</f>
        <v>Fourniture et pose de bouton Poussoir simple</v>
      </c>
      <c r="C328" s="44" t="str">
        <f>'BPU Travaux d''électricité SS4'!C338</f>
        <v>Unité</v>
      </c>
      <c r="D328" s="45">
        <f>'BPU Travaux d''électricité SS4'!D338</f>
        <v>0</v>
      </c>
      <c r="E328" s="48">
        <v>1</v>
      </c>
      <c r="F328" s="225">
        <f t="shared" ref="F328" si="64">D328*E328</f>
        <v>0</v>
      </c>
      <c r="G328" s="226"/>
    </row>
    <row r="329" spans="1:7" ht="26.25" customHeight="1" x14ac:dyDescent="0.25">
      <c r="A329" s="229" t="str">
        <f>'BPU Travaux d''électricité SS4'!A339:G339</f>
        <v>6.17.2 - PETIT APPAREILLAGE ELECTRIQUE EN APPARENT</v>
      </c>
      <c r="B329" s="230"/>
      <c r="C329" s="124"/>
      <c r="D329" s="125"/>
      <c r="E329" s="126"/>
      <c r="F329" s="127"/>
      <c r="G329" s="128"/>
    </row>
    <row r="330" spans="1:7" s="14" customFormat="1" ht="31.5" customHeight="1" x14ac:dyDescent="0.25">
      <c r="A330" s="87" t="str">
        <f>'BPU Travaux d''électricité SS4'!A340</f>
        <v>6.17.2.1</v>
      </c>
      <c r="B330" s="46" t="str">
        <f>'BPU Travaux d''électricité SS4'!B340</f>
        <v>Fourniture et pose d'Inter double allumage</v>
      </c>
      <c r="C330" s="44" t="str">
        <f>'BPU Travaux d''électricité SS4'!C340</f>
        <v>Unité</v>
      </c>
      <c r="D330" s="45">
        <f>'BPU Travaux d''électricité SS4'!D340</f>
        <v>0</v>
      </c>
      <c r="E330" s="48">
        <v>1</v>
      </c>
      <c r="F330" s="225">
        <f t="shared" ref="F330" si="65">D330*E330</f>
        <v>0</v>
      </c>
      <c r="G330" s="226"/>
    </row>
    <row r="331" spans="1:7" s="14" customFormat="1" ht="31.5" customHeight="1" x14ac:dyDescent="0.25">
      <c r="A331" s="87" t="str">
        <f>'BPU Travaux d''électricité SS4'!A341</f>
        <v>6.17.2.2</v>
      </c>
      <c r="B331" s="142" t="str">
        <f>'BPU Travaux d''électricité SS4'!B341</f>
        <v>Fourniture et pose d'inter Va-et-vient</v>
      </c>
      <c r="C331" s="146" t="str">
        <f>'BPU Travaux d''électricité SS4'!C341</f>
        <v>Unité</v>
      </c>
      <c r="D331" s="45">
        <f>'BPU Travaux d''électricité SS4'!D341</f>
        <v>0</v>
      </c>
      <c r="E331" s="48">
        <f>1+1+2+1</f>
        <v>5</v>
      </c>
      <c r="F331" s="225">
        <f t="shared" ref="F331:F332" si="66">D331*E331</f>
        <v>0</v>
      </c>
      <c r="G331" s="226"/>
    </row>
    <row r="332" spans="1:7" s="14" customFormat="1" ht="31.5" customHeight="1" x14ac:dyDescent="0.25">
      <c r="A332" s="87" t="str">
        <f>'BPU Travaux d''électricité SS4'!A342</f>
        <v>6.17.2.3</v>
      </c>
      <c r="B332" s="142" t="str">
        <f>'BPU Travaux d''électricité SS4'!B342</f>
        <v>Fourniture et pose de bouton Poussoir simple</v>
      </c>
      <c r="C332" s="146" t="str">
        <f>'BPU Travaux d''électricité SS4'!C342</f>
        <v>Unité</v>
      </c>
      <c r="D332" s="45">
        <f>'BPU Travaux d''électricité SS4'!D342</f>
        <v>0</v>
      </c>
      <c r="E332" s="48">
        <v>1</v>
      </c>
      <c r="F332" s="225">
        <f t="shared" si="66"/>
        <v>0</v>
      </c>
      <c r="G332" s="226"/>
    </row>
    <row r="333" spans="1:7" s="14" customFormat="1" ht="31.5" customHeight="1" x14ac:dyDescent="0.25">
      <c r="A333" s="87" t="str">
        <f>'BPU Travaux d''électricité SS4'!A343</f>
        <v>6.17.2.4</v>
      </c>
      <c r="B333" s="142" t="str">
        <f>'BPU Travaux d''électricité SS4'!B343</f>
        <v>Fourniture et pose de détrompeur pour prise de courant ondulé.</v>
      </c>
      <c r="C333" s="146" t="str">
        <f>'BPU Travaux d''électricité SS4'!C343</f>
        <v>Unité</v>
      </c>
      <c r="D333" s="45">
        <f>'BPU Travaux d''électricité SS4'!D343</f>
        <v>0</v>
      </c>
      <c r="E333" s="48">
        <v>1</v>
      </c>
      <c r="F333" s="225">
        <f t="shared" ref="F333" si="67">D333*E333</f>
        <v>0</v>
      </c>
      <c r="G333" s="226"/>
    </row>
    <row r="334" spans="1:7" s="14" customFormat="1" ht="31.5" customHeight="1" x14ac:dyDescent="0.25">
      <c r="A334" s="87" t="str">
        <f>'BPU Travaux d''électricité SS4'!A344</f>
        <v>6.17.2.5</v>
      </c>
      <c r="B334" s="142" t="str">
        <f>'BPU Travaux d''électricité SS4'!B344</f>
        <v>Fourniture et pose de coup de point d'arret d'urgence à clef y compris cablages</v>
      </c>
      <c r="C334" s="146" t="str">
        <f>'BPU Travaux d''électricité SS4'!C344</f>
        <v>Unité</v>
      </c>
      <c r="D334" s="45">
        <f>'BPU Travaux d''électricité SS4'!D344</f>
        <v>0</v>
      </c>
      <c r="E334" s="48">
        <v>1</v>
      </c>
      <c r="F334" s="225">
        <f t="shared" ref="F334" si="68">D334*E334</f>
        <v>0</v>
      </c>
      <c r="G334" s="226"/>
    </row>
    <row r="335" spans="1:7" ht="26.25" customHeight="1" x14ac:dyDescent="0.25">
      <c r="A335" s="229" t="str">
        <f>'BPU Travaux d''électricité SS4'!A345:B345</f>
        <v xml:space="preserve">6.18 - TELEPHONIE </v>
      </c>
      <c r="B335" s="230"/>
      <c r="C335" s="124"/>
      <c r="D335" s="125"/>
      <c r="E335" s="126"/>
      <c r="F335" s="127"/>
      <c r="G335" s="128"/>
    </row>
    <row r="336" spans="1:7" s="14" customFormat="1" ht="31.5" customHeight="1" x14ac:dyDescent="0.25">
      <c r="A336" s="87" t="str">
        <f>'BPU Travaux d''électricité SS4'!A346</f>
        <v>6.18.1</v>
      </c>
      <c r="B336" s="46" t="str">
        <f>'BPU Travaux d''électricité SS4'!B346</f>
        <v>Canal. Téléphonique en câble vinyl 10 paires diam. 9/10</v>
      </c>
      <c r="C336" s="44" t="str">
        <f>'BPU Travaux d''électricité SS4'!C346</f>
        <v>ml</v>
      </c>
      <c r="D336" s="45">
        <f>'BPU Travaux d''électricité SS4'!D346</f>
        <v>0</v>
      </c>
      <c r="E336" s="48">
        <v>1</v>
      </c>
      <c r="F336" s="225">
        <f t="shared" ref="F336:F337" si="69">D336*E336</f>
        <v>0</v>
      </c>
      <c r="G336" s="226"/>
    </row>
    <row r="337" spans="1:7" s="14" customFormat="1" ht="31.5" customHeight="1" x14ac:dyDescent="0.25">
      <c r="A337" s="87" t="str">
        <f>'BPU Travaux d''électricité SS4'!A347</f>
        <v>6.18.2</v>
      </c>
      <c r="B337" s="46" t="str">
        <f>'BPU Travaux d''électricité SS4'!B347</f>
        <v>Canal. Téléphonique en câble vinyl 15 paires diam. 9/10</v>
      </c>
      <c r="C337" s="44" t="str">
        <f>'BPU Travaux d''électricité SS4'!C347</f>
        <v>ml</v>
      </c>
      <c r="D337" s="45">
        <f>'BPU Travaux d''électricité SS4'!D347</f>
        <v>0</v>
      </c>
      <c r="E337" s="48">
        <v>1</v>
      </c>
      <c r="F337" s="225">
        <f t="shared" si="69"/>
        <v>0</v>
      </c>
      <c r="G337" s="226"/>
    </row>
    <row r="338" spans="1:7" s="14" customFormat="1" ht="31.5" customHeight="1" x14ac:dyDescent="0.25">
      <c r="A338" s="87" t="str">
        <f>'BPU Travaux d''électricité SS4'!A348</f>
        <v>6.18.3</v>
      </c>
      <c r="B338" s="46" t="str">
        <f>'BPU Travaux d''électricité SS4'!B348</f>
        <v>Câble 4 paires serie 278</v>
      </c>
      <c r="C338" s="44" t="str">
        <f>'BPU Travaux d''électricité SS4'!C348</f>
        <v>ml</v>
      </c>
      <c r="D338" s="45">
        <f>'BPU Travaux d''électricité SS4'!D348</f>
        <v>0</v>
      </c>
      <c r="E338" s="48">
        <v>1</v>
      </c>
      <c r="F338" s="225">
        <f t="shared" ref="F338:F339" si="70">D338*E338</f>
        <v>0</v>
      </c>
      <c r="G338" s="226"/>
    </row>
    <row r="339" spans="1:7" s="14" customFormat="1" ht="47.25" customHeight="1" x14ac:dyDescent="0.25">
      <c r="A339" s="87" t="str">
        <f>'BPU Travaux d''électricité SS4'!A349</f>
        <v>6.18.4</v>
      </c>
      <c r="B339" s="46" t="str">
        <f>'BPU Travaux d''électricité SS4'!B349</f>
        <v>Câble 28 paires serie 278</v>
      </c>
      <c r="C339" s="44" t="str">
        <f>'BPU Travaux d''électricité SS4'!C349</f>
        <v>ml</v>
      </c>
      <c r="D339" s="45">
        <f>'BPU Travaux d''électricité SS4'!D349</f>
        <v>0</v>
      </c>
      <c r="E339" s="48">
        <v>1</v>
      </c>
      <c r="F339" s="225">
        <f t="shared" si="70"/>
        <v>0</v>
      </c>
      <c r="G339" s="226"/>
    </row>
    <row r="340" spans="1:7" s="14" customFormat="1" ht="31.5" customHeight="1" x14ac:dyDescent="0.25">
      <c r="A340" s="87" t="str">
        <f>'BPU Travaux d''électricité SS4'!A350</f>
        <v>6.18.5</v>
      </c>
      <c r="B340" s="46" t="str">
        <f>'BPU Travaux d''électricité SS4'!B350</f>
        <v>Câble 56 paires serie 278</v>
      </c>
      <c r="C340" s="44" t="str">
        <f>'BPU Travaux d''électricité SS4'!C350</f>
        <v>ml</v>
      </c>
      <c r="D340" s="45">
        <f>'BPU Travaux d''électricité SS4'!D350</f>
        <v>0</v>
      </c>
      <c r="E340" s="48">
        <v>1</v>
      </c>
      <c r="F340" s="225">
        <f t="shared" ref="F340:F341" si="71">D340*E340</f>
        <v>0</v>
      </c>
      <c r="G340" s="226"/>
    </row>
    <row r="341" spans="1:7" s="14" customFormat="1" ht="36.75" customHeight="1" x14ac:dyDescent="0.25">
      <c r="A341" s="87" t="str">
        <f>'BPU Travaux d''électricité SS4'!A351</f>
        <v>6.18.6</v>
      </c>
      <c r="B341" s="46" t="str">
        <f>'BPU Travaux d''électricité SS4'!B351</f>
        <v>Reglette de répartition en tableau 8 paires</v>
      </c>
      <c r="C341" s="44" t="str">
        <f>'BPU Travaux d''électricité SS4'!C351</f>
        <v>Unité</v>
      </c>
      <c r="D341" s="45">
        <f>'BPU Travaux d''électricité SS4'!D351</f>
        <v>0</v>
      </c>
      <c r="E341" s="48">
        <v>1</v>
      </c>
      <c r="F341" s="225">
        <f t="shared" si="71"/>
        <v>0</v>
      </c>
      <c r="G341" s="226"/>
    </row>
    <row r="342" spans="1:7" s="14" customFormat="1" ht="31.5" customHeight="1" x14ac:dyDescent="0.25">
      <c r="A342" s="87" t="str">
        <f>'BPU Travaux d''électricité SS4'!A352</f>
        <v>6.18.7</v>
      </c>
      <c r="B342" s="46" t="str">
        <f>'BPU Travaux d''électricité SS4'!B352</f>
        <v>Réglette de répartition en tableau 14 paires</v>
      </c>
      <c r="C342" s="44" t="str">
        <f>'BPU Travaux d''électricité SS4'!C352</f>
        <v>Unité</v>
      </c>
      <c r="D342" s="45">
        <f>'BPU Travaux d''électricité SS4'!D352</f>
        <v>0</v>
      </c>
      <c r="E342" s="48">
        <v>1</v>
      </c>
      <c r="F342" s="225">
        <f t="shared" ref="F342:F343" si="72">D342*E342</f>
        <v>0</v>
      </c>
      <c r="G342" s="226"/>
    </row>
    <row r="343" spans="1:7" s="14" customFormat="1" ht="47.25" customHeight="1" x14ac:dyDescent="0.25">
      <c r="A343" s="87" t="str">
        <f>'BPU Travaux d''électricité SS4'!A353</f>
        <v>6.18.8</v>
      </c>
      <c r="B343" s="46" t="str">
        <f>'BPU Travaux d''électricité SS4'!B353</f>
        <v>Division ou manchon</v>
      </c>
      <c r="C343" s="44" t="str">
        <f>'BPU Travaux d''électricité SS4'!C353</f>
        <v>Unité</v>
      </c>
      <c r="D343" s="45">
        <f>'BPU Travaux d''électricité SS4'!D353</f>
        <v>0</v>
      </c>
      <c r="E343" s="48">
        <v>1</v>
      </c>
      <c r="F343" s="225">
        <f t="shared" si="72"/>
        <v>0</v>
      </c>
      <c r="G343" s="226"/>
    </row>
    <row r="344" spans="1:7" s="14" customFormat="1" ht="31.5" customHeight="1" x14ac:dyDescent="0.25">
      <c r="A344" s="87" t="str">
        <f>'BPU Travaux d''électricité SS4'!A354</f>
        <v>6.18.9</v>
      </c>
      <c r="B344" s="46" t="str">
        <f>'BPU Travaux d''électricité SS4'!B354</f>
        <v>Prise informatique Rj45 cat6</v>
      </c>
      <c r="C344" s="44" t="str">
        <f>'BPU Travaux d''électricité SS4'!C354</f>
        <v>Unité</v>
      </c>
      <c r="D344" s="45">
        <f>'BPU Travaux d''électricité SS4'!D354</f>
        <v>0</v>
      </c>
      <c r="E344" s="48">
        <f>8+1+1+8</f>
        <v>18</v>
      </c>
      <c r="F344" s="225">
        <f t="shared" ref="F344:F345" si="73">D344*E344</f>
        <v>0</v>
      </c>
      <c r="G344" s="226"/>
    </row>
    <row r="345" spans="1:7" s="14" customFormat="1" ht="47.25" customHeight="1" x14ac:dyDescent="0.25">
      <c r="A345" s="87" t="str">
        <f>'BPU Travaux d''électricité SS4'!A355</f>
        <v>6.18.10</v>
      </c>
      <c r="B345" s="46" t="str">
        <f>'BPU Travaux d''électricité SS4'!B355</f>
        <v>Câblage point d'accès 1X4 paires torsadées cat 6 250 MHZ  SFTP</v>
      </c>
      <c r="C345" s="44" t="str">
        <f>'BPU Travaux d''électricité SS4'!C355</f>
        <v>ml</v>
      </c>
      <c r="D345" s="45">
        <f>'BPU Travaux d''électricité SS4'!D355</f>
        <v>0</v>
      </c>
      <c r="E345" s="48">
        <v>1</v>
      </c>
      <c r="F345" s="225">
        <f t="shared" si="73"/>
        <v>0</v>
      </c>
      <c r="G345" s="226"/>
    </row>
    <row r="346" spans="1:7" s="14" customFormat="1" ht="47.25" customHeight="1" x14ac:dyDescent="0.25">
      <c r="A346" s="87" t="str">
        <f>'BPU Travaux d''électricité SS4'!A356</f>
        <v>6.18.11</v>
      </c>
      <c r="B346" s="46" t="str">
        <f>'BPU Travaux d''électricité SS4'!B356</f>
        <v>Câblage point d'accès 2X4 paires torsadées cat 6 250 MHZ  UTP</v>
      </c>
      <c r="C346" s="44" t="str">
        <f>'BPU Travaux d''électricité SS4'!C356</f>
        <v>ml</v>
      </c>
      <c r="D346" s="45">
        <f>'BPU Travaux d''électricité SS4'!D356</f>
        <v>0</v>
      </c>
      <c r="E346" s="48">
        <f>2070+661</f>
        <v>2731</v>
      </c>
      <c r="F346" s="225">
        <f t="shared" ref="F346:F348" si="74">D346*E346</f>
        <v>0</v>
      </c>
      <c r="G346" s="226"/>
    </row>
    <row r="347" spans="1:7" s="14" customFormat="1" ht="31.5" customHeight="1" x14ac:dyDescent="0.25">
      <c r="A347" s="87" t="str">
        <f>'BPU Travaux d''électricité SS4'!A357</f>
        <v>6.18.12</v>
      </c>
      <c r="B347" s="142" t="str">
        <f>'BPU Travaux d''électricité SS4'!B357</f>
        <v>Câblage point d'accès 2X4 paires torsadées cat 6 250 MHZ  FTP</v>
      </c>
      <c r="C347" s="146" t="str">
        <f>'BPU Travaux d''électricité SS4'!C357</f>
        <v>ml</v>
      </c>
      <c r="D347" s="45">
        <f>'BPU Travaux d''électricité SS4'!D357</f>
        <v>0</v>
      </c>
      <c r="E347" s="48">
        <v>1</v>
      </c>
      <c r="F347" s="225">
        <f t="shared" si="74"/>
        <v>0</v>
      </c>
      <c r="G347" s="226"/>
    </row>
    <row r="348" spans="1:7" s="14" customFormat="1" ht="47.25" customHeight="1" x14ac:dyDescent="0.25">
      <c r="A348" s="87" t="str">
        <f>'BPU Travaux d''électricité SS4'!A358</f>
        <v>6.18.13</v>
      </c>
      <c r="B348" s="142" t="str">
        <f>'BPU Travaux d''électricité SS4'!B358</f>
        <v>Câblage point d'accès 2X4 paires torsadées cat 6 250 MHZ SFTP</v>
      </c>
      <c r="C348" s="146" t="str">
        <f>'BPU Travaux d''électricité SS4'!C358</f>
        <v>ml</v>
      </c>
      <c r="D348" s="45">
        <f>'BPU Travaux d''électricité SS4'!D358</f>
        <v>0</v>
      </c>
      <c r="E348" s="48">
        <v>1</v>
      </c>
      <c r="F348" s="225">
        <f t="shared" si="74"/>
        <v>0</v>
      </c>
      <c r="G348" s="226"/>
    </row>
    <row r="349" spans="1:7" s="14" customFormat="1" ht="47.25" customHeight="1" x14ac:dyDescent="0.25">
      <c r="A349" s="87" t="str">
        <f>'BPU Travaux d''électricité SS4'!A359</f>
        <v>6.18.14</v>
      </c>
      <c r="B349" s="142" t="str">
        <f>'BPU Travaux d''électricité SS4'!B359</f>
        <v>Panel 16 ports complets</v>
      </c>
      <c r="C349" s="146" t="str">
        <f>'BPU Travaux d''électricité SS4'!C359</f>
        <v>Unité</v>
      </c>
      <c r="D349" s="45">
        <f>'BPU Travaux d''électricité SS4'!D359</f>
        <v>0</v>
      </c>
      <c r="E349" s="48">
        <v>1</v>
      </c>
      <c r="F349" s="225">
        <f t="shared" ref="F349:F354" si="75">D349*E349</f>
        <v>0</v>
      </c>
      <c r="G349" s="226"/>
    </row>
    <row r="350" spans="1:7" s="14" customFormat="1" ht="31.5" customHeight="1" x14ac:dyDescent="0.25">
      <c r="A350" s="87" t="str">
        <f>'BPU Travaux d''électricité SS4'!A360</f>
        <v>6.18.15</v>
      </c>
      <c r="B350" s="142" t="str">
        <f>'BPU Travaux d''électricité SS4'!B360</f>
        <v>Panel 32 ports complets</v>
      </c>
      <c r="C350" s="146" t="str">
        <f>'BPU Travaux d''électricité SS4'!C360</f>
        <v>Unité</v>
      </c>
      <c r="D350" s="45">
        <f>'BPU Travaux d''électricité SS4'!D360</f>
        <v>0</v>
      </c>
      <c r="E350" s="48">
        <f>3+1</f>
        <v>4</v>
      </c>
      <c r="F350" s="225">
        <f t="shared" si="75"/>
        <v>0</v>
      </c>
      <c r="G350" s="226"/>
    </row>
    <row r="351" spans="1:7" s="14" customFormat="1" ht="47.25" customHeight="1" x14ac:dyDescent="0.25">
      <c r="A351" s="87" t="str">
        <f>'BPU Travaux d''électricité SS4'!A361</f>
        <v>6.18.16</v>
      </c>
      <c r="B351" s="142" t="str">
        <f>'BPU Travaux d''électricité SS4'!B361</f>
        <v>Cordon de brassage Cat6</v>
      </c>
      <c r="C351" s="146" t="str">
        <f>'BPU Travaux d''électricité SS4'!C361</f>
        <v>Unité</v>
      </c>
      <c r="D351" s="45">
        <f>'BPU Travaux d''électricité SS4'!D361</f>
        <v>0</v>
      </c>
      <c r="E351" s="48">
        <f>72+12</f>
        <v>84</v>
      </c>
      <c r="F351" s="225">
        <f t="shared" si="75"/>
        <v>0</v>
      </c>
      <c r="G351" s="226"/>
    </row>
    <row r="352" spans="1:7" s="14" customFormat="1" ht="47.25" customHeight="1" x14ac:dyDescent="0.25">
      <c r="A352" s="87" t="str">
        <f>'BPU Travaux d''électricité SS4'!A362</f>
        <v>6.18.17</v>
      </c>
      <c r="B352" s="142" t="str">
        <f>'BPU Travaux d''électricité SS4'!B362</f>
        <v>Coffret 12U 600x600 porte Verre</v>
      </c>
      <c r="C352" s="146" t="str">
        <f>'BPU Travaux d''électricité SS4'!C362</f>
        <v>Unité</v>
      </c>
      <c r="D352" s="45">
        <f>'BPU Travaux d''électricité SS4'!D362</f>
        <v>0</v>
      </c>
      <c r="E352" s="48">
        <v>1</v>
      </c>
      <c r="F352" s="225">
        <f t="shared" si="75"/>
        <v>0</v>
      </c>
      <c r="G352" s="226"/>
    </row>
    <row r="353" spans="1:7" s="14" customFormat="1" ht="31.5" customHeight="1" x14ac:dyDescent="0.25">
      <c r="A353" s="87" t="str">
        <f>'BPU Travaux d''électricité SS4'!A363</f>
        <v>6.18.18</v>
      </c>
      <c r="B353" s="142" t="str">
        <f>'BPU Travaux d''électricité SS4'!B363</f>
        <v>Mini Baie 23U 800x600 porte verre</v>
      </c>
      <c r="C353" s="146" t="str">
        <f>'BPU Travaux d''électricité SS4'!C363</f>
        <v>Unité</v>
      </c>
      <c r="D353" s="45">
        <f>'BPU Travaux d''électricité SS4'!D363</f>
        <v>0</v>
      </c>
      <c r="E353" s="48">
        <v>1</v>
      </c>
      <c r="F353" s="225">
        <f t="shared" si="75"/>
        <v>0</v>
      </c>
      <c r="G353" s="226"/>
    </row>
    <row r="354" spans="1:7" s="14" customFormat="1" ht="47.25" customHeight="1" x14ac:dyDescent="0.25">
      <c r="A354" s="87" t="str">
        <f>'BPU Travaux d''électricité SS4'!A364</f>
        <v>6.18.19</v>
      </c>
      <c r="B354" s="142" t="str">
        <f>'BPU Travaux d''électricité SS4'!B364</f>
        <v>Baie 42U "Cabling" 800x800 (porte Verre)  y compris écran digital integré affichant la température intérieure de la baie et une sonde de température d'un mètre .</v>
      </c>
      <c r="C354" s="146" t="str">
        <f>'BPU Travaux d''électricité SS4'!C364</f>
        <v>Unité</v>
      </c>
      <c r="D354" s="45">
        <f>'BPU Travaux d''électricité SS4'!D364</f>
        <v>0</v>
      </c>
      <c r="E354" s="48">
        <v>1</v>
      </c>
      <c r="F354" s="225">
        <f t="shared" si="75"/>
        <v>0</v>
      </c>
      <c r="G354" s="226"/>
    </row>
    <row r="355" spans="1:7" s="14" customFormat="1" ht="47.25" customHeight="1" x14ac:dyDescent="0.25">
      <c r="A355" s="87" t="str">
        <f>'BPU Travaux d''électricité SS4'!A365</f>
        <v>6.18.20</v>
      </c>
      <c r="B355" s="142" t="str">
        <f>'BPU Travaux d''électricité SS4'!B365</f>
        <v>Baie 42U "Serveur" 1000x800 (porte nids d'abeille) + Ventilation extraction y compris écran digital integré affichant la température intérieure de la baie et une sonde de température d'un mètre .</v>
      </c>
      <c r="C355" s="146" t="str">
        <f>'BPU Travaux d''électricité SS4'!C365</f>
        <v>Unité</v>
      </c>
      <c r="D355" s="45">
        <f>'BPU Travaux d''électricité SS4'!D365</f>
        <v>0</v>
      </c>
      <c r="E355" s="48">
        <v>1</v>
      </c>
      <c r="F355" s="225">
        <f t="shared" ref="F355:F366" si="76">D355*E355</f>
        <v>0</v>
      </c>
      <c r="G355" s="226"/>
    </row>
    <row r="356" spans="1:7" s="14" customFormat="1" ht="31.5" customHeight="1" x14ac:dyDescent="0.25">
      <c r="A356" s="87" t="str">
        <f>'BPU Travaux d''électricité SS4'!A366</f>
        <v>6.18.21</v>
      </c>
      <c r="B356" s="142" t="str">
        <f>'BPU Travaux d''électricité SS4'!B366</f>
        <v>Recette Cat 6</v>
      </c>
      <c r="C356" s="146" t="str">
        <f>'BPU Travaux d''électricité SS4'!C366</f>
        <v>Unité</v>
      </c>
      <c r="D356" s="45">
        <f>'BPU Travaux d''électricité SS4'!D366</f>
        <v>0</v>
      </c>
      <c r="E356" s="48">
        <f>72+12</f>
        <v>84</v>
      </c>
      <c r="F356" s="225">
        <f t="shared" si="76"/>
        <v>0</v>
      </c>
      <c r="G356" s="226"/>
    </row>
    <row r="357" spans="1:7" s="14" customFormat="1" ht="47.25" customHeight="1" x14ac:dyDescent="0.25">
      <c r="A357" s="87" t="str">
        <f>'BPU Travaux d''électricité SS4'!A367</f>
        <v>6.18.22</v>
      </c>
      <c r="B357" s="142" t="str">
        <f>'BPU Travaux d''électricité SS4'!B367</f>
        <v>Block rack 6PC pour baie</v>
      </c>
      <c r="C357" s="146" t="str">
        <f>'BPU Travaux d''électricité SS4'!C367</f>
        <v>Unité</v>
      </c>
      <c r="D357" s="45">
        <f>'BPU Travaux d''électricité SS4'!D367</f>
        <v>0</v>
      </c>
      <c r="E357" s="48">
        <v>1</v>
      </c>
      <c r="F357" s="225">
        <f t="shared" si="76"/>
        <v>0</v>
      </c>
      <c r="G357" s="226"/>
    </row>
    <row r="358" spans="1:7" s="14" customFormat="1" ht="47.25" customHeight="1" x14ac:dyDescent="0.25">
      <c r="A358" s="87" t="str">
        <f>'BPU Travaux d''électricité SS4'!A368</f>
        <v>6.18.23</v>
      </c>
      <c r="B358" s="142" t="str">
        <f>'BPU Travaux d''électricité SS4'!B368</f>
        <v>Passe cordon type brosse</v>
      </c>
      <c r="C358" s="146" t="str">
        <f>'BPU Travaux d''électricité SS4'!C368</f>
        <v>Unité</v>
      </c>
      <c r="D358" s="45">
        <f>'BPU Travaux d''électricité SS4'!D368</f>
        <v>0</v>
      </c>
      <c r="E358" s="48">
        <f>3</f>
        <v>3</v>
      </c>
      <c r="F358" s="225">
        <f t="shared" si="76"/>
        <v>0</v>
      </c>
      <c r="G358" s="226"/>
    </row>
    <row r="359" spans="1:7" s="14" customFormat="1" ht="31.5" customHeight="1" x14ac:dyDescent="0.25">
      <c r="A359" s="87" t="str">
        <f>'BPU Travaux d''électricité SS4'!A369</f>
        <v>6.18.24</v>
      </c>
      <c r="B359" s="142" t="str">
        <f>'BPU Travaux d''électricité SS4'!B369</f>
        <v>bloc fibre optique multimode (4 fibres optiques)</v>
      </c>
      <c r="C359" s="146" t="str">
        <f>'BPU Travaux d''électricité SS4'!C369</f>
        <v>Unité</v>
      </c>
      <c r="D359" s="45">
        <f>'BPU Travaux d''électricité SS4'!D369</f>
        <v>0</v>
      </c>
      <c r="E359" s="48">
        <v>1</v>
      </c>
      <c r="F359" s="225">
        <f t="shared" si="76"/>
        <v>0</v>
      </c>
      <c r="G359" s="226"/>
    </row>
    <row r="360" spans="1:7" s="14" customFormat="1" ht="47.25" customHeight="1" x14ac:dyDescent="0.25">
      <c r="A360" s="87" t="str">
        <f>'BPU Travaux d''électricité SS4'!A370</f>
        <v>6.18.25</v>
      </c>
      <c r="B360" s="142" t="str">
        <f>'BPU Travaux d''électricité SS4'!B370</f>
        <v>Fourniture et pose câble fibre optique monomode gaine de couleur orange structuré serrée intérieur /extérieur (mèches de verre) 6 fibres.</v>
      </c>
      <c r="C360" s="146" t="str">
        <f>'BPU Travaux d''électricité SS4'!C370</f>
        <v>ml</v>
      </c>
      <c r="D360" s="45">
        <f>'BPU Travaux d''électricité SS4'!D370</f>
        <v>0</v>
      </c>
      <c r="E360" s="48">
        <v>1</v>
      </c>
      <c r="F360" s="225">
        <f t="shared" si="76"/>
        <v>0</v>
      </c>
      <c r="G360" s="226"/>
    </row>
    <row r="361" spans="1:7" s="14" customFormat="1" ht="47.25" customHeight="1" x14ac:dyDescent="0.25">
      <c r="A361" s="87" t="str">
        <f>'BPU Travaux d''électricité SS4'!A371</f>
        <v>6.18.26</v>
      </c>
      <c r="B361" s="142" t="str">
        <f>'BPU Travaux d''électricité SS4'!B371</f>
        <v>Fourniture et pose câble fibre optique Monomode gaine de couleur orange structuré serrée intérieur /extérieur (mèches de verre) 12 fibres.</v>
      </c>
      <c r="C361" s="146" t="str">
        <f>'BPU Travaux d''électricité SS4'!C371</f>
        <v>ml</v>
      </c>
      <c r="D361" s="45">
        <f>'BPU Travaux d''électricité SS4'!D371</f>
        <v>0</v>
      </c>
      <c r="E361" s="48">
        <v>1</v>
      </c>
      <c r="F361" s="225">
        <f t="shared" si="76"/>
        <v>0</v>
      </c>
      <c r="G361" s="226"/>
    </row>
    <row r="362" spans="1:7" s="14" customFormat="1" ht="31.5" customHeight="1" x14ac:dyDescent="0.25">
      <c r="A362" s="87" t="str">
        <f>'BPU Travaux d''électricité SS4'!A372</f>
        <v>6.18.27</v>
      </c>
      <c r="B362" s="142" t="str">
        <f>'BPU Travaux d''électricité SS4'!B372</f>
        <v>Fourniture et pose câble fibre optique Monomode gaine de couleur orange structuré serrée intérieur /extérieur (mèches de verre) 24 fibres.</v>
      </c>
      <c r="C362" s="146" t="str">
        <f>'BPU Travaux d''électricité SS4'!C372</f>
        <v>ml</v>
      </c>
      <c r="D362" s="45">
        <f>'BPU Travaux d''électricité SS4'!D372</f>
        <v>0</v>
      </c>
      <c r="E362" s="48">
        <v>1</v>
      </c>
      <c r="F362" s="225">
        <f t="shared" si="76"/>
        <v>0</v>
      </c>
      <c r="G362" s="226"/>
    </row>
    <row r="363" spans="1:7" s="14" customFormat="1" ht="47.25" customHeight="1" x14ac:dyDescent="0.25">
      <c r="A363" s="87" t="str">
        <f>'BPU Travaux d''électricité SS4'!A373</f>
        <v>6.18.28</v>
      </c>
      <c r="B363" s="142" t="str">
        <f>'BPU Travaux d''électricité SS4'!B373</f>
        <v>Fourniture et pose câble fibre optique multimode gaine de couleur Bleue structure libre (ou tubée) intérieur /extérieur (mèches de verre) 6 fibres.</v>
      </c>
      <c r="C363" s="146" t="str">
        <f>'BPU Travaux d''électricité SS4'!C373</f>
        <v>ml</v>
      </c>
      <c r="D363" s="45">
        <f>'BPU Travaux d''électricité SS4'!D373</f>
        <v>0</v>
      </c>
      <c r="E363" s="48">
        <v>1</v>
      </c>
      <c r="F363" s="225">
        <f t="shared" si="76"/>
        <v>0</v>
      </c>
      <c r="G363" s="226"/>
    </row>
    <row r="364" spans="1:7" s="14" customFormat="1" ht="47.25" customHeight="1" x14ac:dyDescent="0.25">
      <c r="A364" s="87" t="str">
        <f>'BPU Travaux d''électricité SS4'!A374</f>
        <v>6.18.29</v>
      </c>
      <c r="B364" s="142" t="str">
        <f>'BPU Travaux d''électricité SS4'!B374</f>
        <v>Fourniture et pose câble fibre optique multimode gaine de couleur Bleue structuré libre (ou tubée) intérieur /extérieur (mèches de verre) 12 fibres.</v>
      </c>
      <c r="C364" s="146" t="str">
        <f>'BPU Travaux d''électricité SS4'!C374</f>
        <v>ml</v>
      </c>
      <c r="D364" s="45">
        <f>'BPU Travaux d''électricité SS4'!D374</f>
        <v>0</v>
      </c>
      <c r="E364" s="48">
        <v>1</v>
      </c>
      <c r="F364" s="225">
        <f t="shared" si="76"/>
        <v>0</v>
      </c>
      <c r="G364" s="226"/>
    </row>
    <row r="365" spans="1:7" s="14" customFormat="1" ht="31.5" customHeight="1" x14ac:dyDescent="0.25">
      <c r="A365" s="87" t="str">
        <f>'BPU Travaux d''électricité SS4'!A375</f>
        <v>6.18.30</v>
      </c>
      <c r="B365" s="142" t="str">
        <f>'BPU Travaux d''électricité SS4'!B375</f>
        <v>Fourniture et pose câble fibre optique multimode gaine de couleur Bleue structuré libre (ou tubée) intérieur /extérieur (mèches de verre) 24 fibres.</v>
      </c>
      <c r="C365" s="146" t="str">
        <f>'BPU Travaux d''électricité SS4'!C375</f>
        <v>ml</v>
      </c>
      <c r="D365" s="45">
        <f>'BPU Travaux d''électricité SS4'!D375</f>
        <v>0</v>
      </c>
      <c r="E365" s="48">
        <v>1</v>
      </c>
      <c r="F365" s="225">
        <f t="shared" si="76"/>
        <v>0</v>
      </c>
      <c r="G365" s="226"/>
    </row>
    <row r="366" spans="1:7" s="14" customFormat="1" ht="47.25" customHeight="1" x14ac:dyDescent="0.25">
      <c r="A366" s="87" t="str">
        <f>'BPU Travaux d''électricité SS4'!A376</f>
        <v>6.18.31</v>
      </c>
      <c r="B366" s="142" t="str">
        <f>'BPU Travaux d''électricité SS4'!B376</f>
        <v>Fourniture et pose de cordons optique multimode de couleur orange perte optique max 0,3 Db</v>
      </c>
      <c r="C366" s="146" t="str">
        <f>'BPU Travaux d''électricité SS4'!C376</f>
        <v>Unité</v>
      </c>
      <c r="D366" s="45">
        <f>'BPU Travaux d''électricité SS4'!D376</f>
        <v>0</v>
      </c>
      <c r="E366" s="48">
        <v>1</v>
      </c>
      <c r="F366" s="225">
        <f t="shared" si="76"/>
        <v>0</v>
      </c>
      <c r="G366" s="226"/>
    </row>
    <row r="367" spans="1:7" s="14" customFormat="1" ht="47.25" customHeight="1" x14ac:dyDescent="0.25">
      <c r="A367" s="87" t="str">
        <f>'BPU Travaux d''électricité SS4'!A377</f>
        <v>6.18.32</v>
      </c>
      <c r="B367" s="142" t="str">
        <f>'BPU Travaux d''électricité SS4'!B377</f>
        <v>Fourniture et pose de prise optique 2 modules</v>
      </c>
      <c r="C367" s="146" t="str">
        <f>'BPU Travaux d''électricité SS4'!C377</f>
        <v>Unité</v>
      </c>
      <c r="D367" s="45">
        <f>'BPU Travaux d''électricité SS4'!D377</f>
        <v>0</v>
      </c>
      <c r="E367" s="48">
        <f>24+23</f>
        <v>47</v>
      </c>
      <c r="F367" s="225">
        <f t="shared" ref="F367:F369" si="77">D367*E367</f>
        <v>0</v>
      </c>
      <c r="G367" s="226"/>
    </row>
    <row r="368" spans="1:7" s="14" customFormat="1" ht="31.5" customHeight="1" x14ac:dyDescent="0.25">
      <c r="A368" s="87" t="str">
        <f>'BPU Travaux d''électricité SS4'!A378</f>
        <v>6.18.33</v>
      </c>
      <c r="B368" s="142" t="str">
        <f>'BPU Travaux d''électricité SS4'!B378</f>
        <v>Fourniture et pose de convertisseur cuivre fibre optique</v>
      </c>
      <c r="C368" s="146" t="str">
        <f>'BPU Travaux d''électricité SS4'!C378</f>
        <v>Unité</v>
      </c>
      <c r="D368" s="45">
        <f>'BPU Travaux d''électricité SS4'!D378</f>
        <v>0</v>
      </c>
      <c r="E368" s="48">
        <v>1</v>
      </c>
      <c r="F368" s="225">
        <f t="shared" si="77"/>
        <v>0</v>
      </c>
      <c r="G368" s="226"/>
    </row>
    <row r="369" spans="1:7" s="14" customFormat="1" ht="47.25" customHeight="1" x14ac:dyDescent="0.25">
      <c r="A369" s="87" t="str">
        <f>'BPU Travaux d''électricité SS4'!A379</f>
        <v>6.18.34</v>
      </c>
      <c r="B369" s="142" t="str">
        <f>'BPU Travaux d''électricité SS4'!B379</f>
        <v>Fourniture et pose de cassette fibre optique pour panneau de brassage (de 2 à 12 fibres)</v>
      </c>
      <c r="C369" s="146" t="str">
        <f>'BPU Travaux d''électricité SS4'!C379</f>
        <v>Unité</v>
      </c>
      <c r="D369" s="45">
        <f>'BPU Travaux d''électricité SS4'!D379</f>
        <v>0</v>
      </c>
      <c r="E369" s="48">
        <v>1</v>
      </c>
      <c r="F369" s="225">
        <f t="shared" si="77"/>
        <v>0</v>
      </c>
      <c r="G369" s="226"/>
    </row>
    <row r="370" spans="1:7" ht="26.25" customHeight="1" x14ac:dyDescent="0.25">
      <c r="A370" s="229" t="str">
        <f>'BPU Travaux d''électricité SS4'!A380:B380</f>
        <v>6.19 - EXTREMITE FIBRE OPTIQUE</v>
      </c>
      <c r="B370" s="230"/>
      <c r="C370" s="124"/>
      <c r="D370" s="125"/>
      <c r="E370" s="126"/>
      <c r="F370" s="127"/>
      <c r="G370" s="128"/>
    </row>
    <row r="371" spans="1:7" s="14" customFormat="1" ht="31.5" customHeight="1" x14ac:dyDescent="0.25">
      <c r="A371" s="87" t="str">
        <f>'BPU Travaux d''électricité SS4'!A381</f>
        <v>6.19.1</v>
      </c>
      <c r="B371" s="46" t="str">
        <f>'BPU Travaux d''électricité SS4'!B381</f>
        <v>Tiroir Fibre optique équipé de 12 traversées SC</v>
      </c>
      <c r="C371" s="44" t="str">
        <f>'BPU Travaux d''électricité SS4'!C381</f>
        <v>Unité</v>
      </c>
      <c r="D371" s="45">
        <f>'BPU Travaux d''électricité SS4'!D381</f>
        <v>0</v>
      </c>
      <c r="E371" s="48">
        <v>1</v>
      </c>
      <c r="F371" s="225">
        <f t="shared" ref="F371:F373" si="78">D371*E371</f>
        <v>0</v>
      </c>
      <c r="G371" s="226"/>
    </row>
    <row r="372" spans="1:7" s="14" customFormat="1" ht="31.5" customHeight="1" x14ac:dyDescent="0.25">
      <c r="A372" s="87" t="str">
        <f>'BPU Travaux d''électricité SS4'!A382</f>
        <v>6.19.2</v>
      </c>
      <c r="B372" s="46" t="str">
        <f>'BPU Travaux d''électricité SS4'!B382</f>
        <v>Tiroir Fibre optique équipé de 24 traversées SC</v>
      </c>
      <c r="C372" s="44" t="str">
        <f>'BPU Travaux d''électricité SS4'!C382</f>
        <v>Unité</v>
      </c>
      <c r="D372" s="45">
        <f>'BPU Travaux d''électricité SS4'!D382</f>
        <v>0</v>
      </c>
      <c r="E372" s="48">
        <v>1</v>
      </c>
      <c r="F372" s="225">
        <f t="shared" si="78"/>
        <v>0</v>
      </c>
      <c r="G372" s="226"/>
    </row>
    <row r="373" spans="1:7" s="14" customFormat="1" ht="31.5" customHeight="1" x14ac:dyDescent="0.25">
      <c r="A373" s="87" t="str">
        <f>'BPU Travaux d''électricité SS4'!A383</f>
        <v>6.19.3</v>
      </c>
      <c r="B373" s="46" t="str">
        <f>'BPU Travaux d''électricité SS4'!B383</f>
        <v>Cassette de lovage pour tiroir pour 12 épissures</v>
      </c>
      <c r="C373" s="44" t="str">
        <f>'BPU Travaux d''électricité SS4'!C383</f>
        <v>Unité</v>
      </c>
      <c r="D373" s="45">
        <f>'BPU Travaux d''électricité SS4'!D383</f>
        <v>0</v>
      </c>
      <c r="E373" s="48">
        <v>1</v>
      </c>
      <c r="F373" s="225">
        <f t="shared" si="78"/>
        <v>0</v>
      </c>
      <c r="G373" s="226"/>
    </row>
    <row r="374" spans="1:7" s="14" customFormat="1" ht="31.5" customHeight="1" x14ac:dyDescent="0.25">
      <c r="A374" s="87" t="str">
        <f>'BPU Travaux d''électricité SS4'!A384</f>
        <v>6.19.4</v>
      </c>
      <c r="B374" s="46" t="str">
        <f>'BPU Travaux d''électricité SS4'!B384</f>
        <v>Fourniture et soudure Pigtail de couleur (code Fotag) pour tiroir optique SM</v>
      </c>
      <c r="C374" s="44" t="str">
        <f>'BPU Travaux d''électricité SS4'!C384</f>
        <v>Unité</v>
      </c>
      <c r="D374" s="45">
        <f>'BPU Travaux d''électricité SS4'!D384</f>
        <v>0</v>
      </c>
      <c r="E374" s="48">
        <v>1</v>
      </c>
      <c r="F374" s="225">
        <f t="shared" ref="F374:F378" si="79">D374*E374</f>
        <v>0</v>
      </c>
      <c r="G374" s="226"/>
    </row>
    <row r="375" spans="1:7" s="14" customFormat="1" ht="31.5" customHeight="1" x14ac:dyDescent="0.25">
      <c r="A375" s="87" t="str">
        <f>'BPU Travaux d''électricité SS4'!A385</f>
        <v>6.19.5</v>
      </c>
      <c r="B375" s="46" t="str">
        <f>'BPU Travaux d''électricité SS4'!B385</f>
        <v>Fourniture et soudure Pigtail de couleur (code Fotag) pour tiroir optique MM</v>
      </c>
      <c r="C375" s="44" t="str">
        <f>'BPU Travaux d''électricité SS4'!C385</f>
        <v>Unité</v>
      </c>
      <c r="D375" s="45">
        <f>'BPU Travaux d''électricité SS4'!D385</f>
        <v>0</v>
      </c>
      <c r="E375" s="48">
        <v>1</v>
      </c>
      <c r="F375" s="225">
        <f t="shared" si="79"/>
        <v>0</v>
      </c>
      <c r="G375" s="226"/>
    </row>
    <row r="376" spans="1:7" s="14" customFormat="1" ht="31.5" customHeight="1" x14ac:dyDescent="0.25">
      <c r="A376" s="87" t="str">
        <f>'BPU Travaux d''électricité SS4'!A386</f>
        <v>6.19.6</v>
      </c>
      <c r="B376" s="46" t="str">
        <f>'BPU Travaux d''électricité SS4'!B386</f>
        <v>Coffret d'extrémité réduit équipé de 6 traversées</v>
      </c>
      <c r="C376" s="44" t="str">
        <f>'BPU Travaux d''électricité SS4'!C386</f>
        <v>Unité</v>
      </c>
      <c r="D376" s="45">
        <f>'BPU Travaux d''électricité SS4'!D386</f>
        <v>0</v>
      </c>
      <c r="E376" s="48">
        <v>1</v>
      </c>
      <c r="F376" s="225">
        <f t="shared" si="79"/>
        <v>0</v>
      </c>
      <c r="G376" s="226"/>
    </row>
    <row r="377" spans="1:7" s="14" customFormat="1" ht="31.5" customHeight="1" x14ac:dyDescent="0.25">
      <c r="A377" s="87" t="str">
        <f>'BPU Travaux d''électricité SS4'!A387</f>
        <v>6.19.7</v>
      </c>
      <c r="B377" s="142" t="str">
        <f>'BPU Travaux d''électricité SS4'!B387</f>
        <v>Coffret d'extrémité réduit équipé de 12 traversées</v>
      </c>
      <c r="C377" s="146" t="str">
        <f>'BPU Travaux d''électricité SS4'!C387</f>
        <v>Unité</v>
      </c>
      <c r="D377" s="45">
        <f>'BPU Travaux d''électricité SS4'!D387</f>
        <v>0</v>
      </c>
      <c r="E377" s="48">
        <v>1</v>
      </c>
      <c r="F377" s="225">
        <f t="shared" si="79"/>
        <v>0</v>
      </c>
      <c r="G377" s="226"/>
    </row>
    <row r="378" spans="1:7" s="14" customFormat="1" ht="31.5" customHeight="1" x14ac:dyDescent="0.25">
      <c r="A378" s="87" t="str">
        <f>'BPU Travaux d''électricité SS4'!A388</f>
        <v>6.19.8</v>
      </c>
      <c r="B378" s="142" t="str">
        <f>'BPU Travaux d''électricité SS4'!B388</f>
        <v>Extrémité de câble durcie réalisée en en usine équipée de 4 connecteurs SC SM et d'une longueur de 30m</v>
      </c>
      <c r="C378" s="146" t="str">
        <f>'BPU Travaux d''électricité SS4'!C388</f>
        <v>Unité</v>
      </c>
      <c r="D378" s="45">
        <f>'BPU Travaux d''électricité SS4'!D388</f>
        <v>0</v>
      </c>
      <c r="E378" s="48">
        <v>1</v>
      </c>
      <c r="F378" s="225">
        <f t="shared" si="79"/>
        <v>0</v>
      </c>
      <c r="G378" s="226"/>
    </row>
    <row r="379" spans="1:7" s="14" customFormat="1" ht="31.5" customHeight="1" x14ac:dyDescent="0.25">
      <c r="A379" s="87" t="str">
        <f>'BPU Travaux d''électricité SS4'!A389</f>
        <v>6.19.9</v>
      </c>
      <c r="B379" s="142" t="str">
        <f>'BPU Travaux d''électricité SS4'!B389</f>
        <v>Réalisation d'épissures complémentaires dans une boite de jonction</v>
      </c>
      <c r="C379" s="146" t="str">
        <f>'BPU Travaux d''électricité SS4'!C389</f>
        <v>Unité</v>
      </c>
      <c r="D379" s="45">
        <f>'BPU Travaux d''électricité SS4'!D389</f>
        <v>0</v>
      </c>
      <c r="E379" s="48">
        <v>1</v>
      </c>
      <c r="F379" s="225">
        <f t="shared" ref="F379:F381" si="80">D379*E379</f>
        <v>0</v>
      </c>
      <c r="G379" s="226"/>
    </row>
    <row r="380" spans="1:7" s="14" customFormat="1" ht="31.5" customHeight="1" x14ac:dyDescent="0.25">
      <c r="A380" s="87" t="str">
        <f>'BPU Travaux d''électricité SS4'!A390</f>
        <v>6.19.10</v>
      </c>
      <c r="B380" s="142" t="str">
        <f>'BPU Travaux d''électricité SS4'!B390</f>
        <v>Test réflectométrique d'une liaison 12 Fibres optiques</v>
      </c>
      <c r="C380" s="146" t="str">
        <f>'BPU Travaux d''électricité SS4'!C390</f>
        <v>Unité</v>
      </c>
      <c r="D380" s="45">
        <f>'BPU Travaux d''électricité SS4'!D390</f>
        <v>0</v>
      </c>
      <c r="E380" s="48">
        <v>1</v>
      </c>
      <c r="F380" s="225">
        <f t="shared" si="80"/>
        <v>0</v>
      </c>
      <c r="G380" s="226"/>
    </row>
    <row r="381" spans="1:7" s="14" customFormat="1" ht="31.5" customHeight="1" x14ac:dyDescent="0.25">
      <c r="A381" s="87" t="str">
        <f>'BPU Travaux d''électricité SS4'!A391</f>
        <v>6.19.11</v>
      </c>
      <c r="B381" s="142" t="str">
        <f>'BPU Travaux d''électricité SS4'!B391</f>
        <v>Test réflectométrique d'une liaison 24 Fibres optiques</v>
      </c>
      <c r="C381" s="146" t="str">
        <f>'BPU Travaux d''électricité SS4'!C391</f>
        <v>Unité</v>
      </c>
      <c r="D381" s="45">
        <f>'BPU Travaux d''électricité SS4'!D391</f>
        <v>0</v>
      </c>
      <c r="E381" s="48">
        <v>1</v>
      </c>
      <c r="F381" s="225">
        <f t="shared" si="80"/>
        <v>0</v>
      </c>
      <c r="G381" s="226"/>
    </row>
    <row r="382" spans="1:7" ht="26.25" customHeight="1" x14ac:dyDescent="0.25">
      <c r="A382" s="229" t="str">
        <f>'BPU Travaux d''électricité SS4'!A392:B392</f>
        <v>6.20 - VENTOUSES ELECTROMAGNETIQUES</v>
      </c>
      <c r="B382" s="230"/>
      <c r="C382" s="124"/>
      <c r="D382" s="125"/>
      <c r="E382" s="126"/>
      <c r="F382" s="127"/>
      <c r="G382" s="128"/>
    </row>
    <row r="383" spans="1:7" ht="26.25" customHeight="1" x14ac:dyDescent="0.25">
      <c r="A383" s="229" t="str">
        <f>'BPU Travaux d''électricité SS4'!A393:G393</f>
        <v xml:space="preserve">6.20.1 - Fourniture et pose de ventouses </v>
      </c>
      <c r="B383" s="230"/>
      <c r="C383" s="124"/>
      <c r="D383" s="125"/>
      <c r="E383" s="126"/>
      <c r="F383" s="127"/>
      <c r="G383" s="128"/>
    </row>
    <row r="384" spans="1:7" s="14" customFormat="1" ht="54.75" customHeight="1" x14ac:dyDescent="0.25">
      <c r="A384" s="87" t="str">
        <f>'BPU Travaux d''électricité SS4'!A394</f>
        <v>6.20.1.1</v>
      </c>
      <c r="B384" s="46" t="str">
        <f>'BPU Travaux d''électricité SS4'!B394</f>
        <v xml:space="preserve">Fourniture et pose d'une ventouse 24 V y compris contre plaque articulé ,bras orientable ,distenceur pour ventouses ,contacts magnétique de positionnement des portes </v>
      </c>
      <c r="C384" s="44" t="str">
        <f>'BPU Travaux d''électricité SS4'!C394</f>
        <v>Unité</v>
      </c>
      <c r="D384" s="45">
        <f>'BPU Travaux d''électricité SS4'!D394</f>
        <v>0</v>
      </c>
      <c r="E384" s="48">
        <v>1</v>
      </c>
      <c r="F384" s="225">
        <f t="shared" ref="F384:F386" si="81">D384*E384</f>
        <v>0</v>
      </c>
      <c r="G384" s="226"/>
    </row>
    <row r="385" spans="1:7" s="14" customFormat="1" ht="54.75" customHeight="1" x14ac:dyDescent="0.25">
      <c r="A385" s="87" t="str">
        <f>'BPU Travaux d''électricité SS4'!A395</f>
        <v>6.20.1.2</v>
      </c>
      <c r="B385" s="46" t="str">
        <f>'BPU Travaux d''électricité SS4'!B395</f>
        <v xml:space="preserve">Fourniture et pose d'une ventouse 48 V y compris contre plaque articulé ,bras orientable ,distenceur pour ventouses ,contacts magnétique de positionnement des portes </v>
      </c>
      <c r="C385" s="44" t="str">
        <f>'BPU Travaux d''électricité SS4'!C395</f>
        <v>Unité</v>
      </c>
      <c r="D385" s="45">
        <f>'BPU Travaux d''électricité SS4'!D395</f>
        <v>0</v>
      </c>
      <c r="E385" s="48">
        <v>1</v>
      </c>
      <c r="F385" s="225">
        <f t="shared" si="81"/>
        <v>0</v>
      </c>
      <c r="G385" s="226"/>
    </row>
    <row r="386" spans="1:7" s="14" customFormat="1" ht="54.75" customHeight="1" x14ac:dyDescent="0.25">
      <c r="A386" s="87" t="str">
        <f>'BPU Travaux d''électricité SS4'!A396</f>
        <v>6.20.1.3</v>
      </c>
      <c r="B386" s="46" t="str">
        <f>'BPU Travaux d''électricité SS4'!B396</f>
        <v>Fourniture et pose d'une ventouse pour issues de secours y compris équerre de fixation ,contre plaque ,voyant et contacts de positionnement des portes ,ferme porte automatique .</v>
      </c>
      <c r="C386" s="44" t="str">
        <f>'BPU Travaux d''électricité SS4'!C396</f>
        <v>Unité</v>
      </c>
      <c r="D386" s="45">
        <f>'BPU Travaux d''électricité SS4'!D396</f>
        <v>0</v>
      </c>
      <c r="E386" s="48">
        <v>1</v>
      </c>
      <c r="F386" s="225">
        <f t="shared" si="81"/>
        <v>0</v>
      </c>
      <c r="G386" s="226"/>
    </row>
    <row r="387" spans="1:7" ht="26.25" customHeight="1" x14ac:dyDescent="0.25">
      <c r="A387" s="229" t="str">
        <f>'BPU Travaux d''électricité SS4'!A397:G397</f>
        <v>6.20.2 - ESSAIS, MISE EN SERVICE (par point d’utilisation)</v>
      </c>
      <c r="B387" s="230"/>
      <c r="C387" s="124"/>
      <c r="D387" s="125"/>
      <c r="E387" s="126"/>
      <c r="F387" s="127"/>
      <c r="G387" s="128"/>
    </row>
    <row r="388" spans="1:7" s="14" customFormat="1" ht="31.5" customHeight="1" x14ac:dyDescent="0.25">
      <c r="A388" s="87" t="str">
        <f>'BPU Travaux d''électricité SS4'!A398</f>
        <v>6.20.2.1</v>
      </c>
      <c r="B388" s="46" t="str">
        <f>'BPU Travaux d''électricité SS4'!B398</f>
        <v>Ventouse 01 vantail</v>
      </c>
      <c r="C388" s="44" t="str">
        <f>'BPU Travaux d''électricité SS4'!C398</f>
        <v>Unité</v>
      </c>
      <c r="D388" s="45">
        <f>'BPU Travaux d''électricité SS4'!D398</f>
        <v>0</v>
      </c>
      <c r="E388" s="48">
        <v>1</v>
      </c>
      <c r="F388" s="225">
        <f t="shared" ref="F388:F392" si="82">D388*E388</f>
        <v>0</v>
      </c>
      <c r="G388" s="226"/>
    </row>
    <row r="389" spans="1:7" s="14" customFormat="1" ht="31.5" customHeight="1" x14ac:dyDescent="0.25">
      <c r="A389" s="87" t="str">
        <f>'BPU Travaux d''électricité SS4'!A399</f>
        <v>6.20.2.2</v>
      </c>
      <c r="B389" s="46" t="str">
        <f>'BPU Travaux d''électricité SS4'!B399</f>
        <v xml:space="preserve">Ventouse 02 vantaux </v>
      </c>
      <c r="C389" s="44" t="str">
        <f>'BPU Travaux d''électricité SS4'!C399</f>
        <v>Unité</v>
      </c>
      <c r="D389" s="45">
        <f>'BPU Travaux d''électricité SS4'!D399</f>
        <v>0</v>
      </c>
      <c r="E389" s="48">
        <v>1</v>
      </c>
      <c r="F389" s="225">
        <f t="shared" si="82"/>
        <v>0</v>
      </c>
      <c r="G389" s="226"/>
    </row>
    <row r="390" spans="1:7" s="14" customFormat="1" ht="31.5" customHeight="1" x14ac:dyDescent="0.25">
      <c r="A390" s="87" t="str">
        <f>'BPU Travaux d''électricité SS4'!A400</f>
        <v>6.20.2.3</v>
      </c>
      <c r="B390" s="46" t="str">
        <f>'BPU Travaux d''électricité SS4'!B400</f>
        <v>Fourniture et pose d'un sélecteur de fermeture</v>
      </c>
      <c r="C390" s="44" t="str">
        <f>'BPU Travaux d''électricité SS4'!C400</f>
        <v>Unité</v>
      </c>
      <c r="D390" s="45">
        <f>'BPU Travaux d''électricité SS4'!D400</f>
        <v>0</v>
      </c>
      <c r="E390" s="48">
        <v>1</v>
      </c>
      <c r="F390" s="225">
        <f t="shared" si="82"/>
        <v>0</v>
      </c>
      <c r="G390" s="226"/>
    </row>
    <row r="391" spans="1:7" s="14" customFormat="1" ht="31.5" customHeight="1" x14ac:dyDescent="0.25">
      <c r="A391" s="87" t="str">
        <f>'BPU Travaux d''électricité SS4'!A401</f>
        <v>6.20.2.4</v>
      </c>
      <c r="B391" s="46" t="str">
        <f>'BPU Travaux d''électricité SS4'!B401</f>
        <v>Fourniture et pose d'un support de ventouse</v>
      </c>
      <c r="C391" s="44" t="str">
        <f>'BPU Travaux d''électricité SS4'!C401</f>
        <v>Unité</v>
      </c>
      <c r="D391" s="45">
        <f>'BPU Travaux d''électricité SS4'!D401</f>
        <v>0</v>
      </c>
      <c r="E391" s="48">
        <v>1</v>
      </c>
      <c r="F391" s="225">
        <f t="shared" si="82"/>
        <v>0</v>
      </c>
      <c r="G391" s="226"/>
    </row>
    <row r="392" spans="1:7" s="14" customFormat="1" ht="31.5" customHeight="1" x14ac:dyDescent="0.25">
      <c r="A392" s="87" t="str">
        <f>'BPU Travaux d''électricité SS4'!A402</f>
        <v>6.20.2.5</v>
      </c>
      <c r="B392" s="46" t="str">
        <f>'BPU Travaux d''électricité SS4'!B402</f>
        <v>Câblage par élément</v>
      </c>
      <c r="C392" s="44" t="str">
        <f>'BPU Travaux d''électricité SS4'!C402</f>
        <v>Unité</v>
      </c>
      <c r="D392" s="45">
        <f>'BPU Travaux d''électricité SS4'!D402</f>
        <v>0</v>
      </c>
      <c r="E392" s="48">
        <v>1</v>
      </c>
      <c r="F392" s="225">
        <f t="shared" si="82"/>
        <v>0</v>
      </c>
      <c r="G392" s="226"/>
    </row>
    <row r="393" spans="1:7" s="14" customFormat="1" ht="31.5" customHeight="1" x14ac:dyDescent="0.25">
      <c r="A393" s="87" t="str">
        <f>'BPU Travaux d''électricité SS4'!A403</f>
        <v>6.20.2.6</v>
      </c>
      <c r="B393" s="46" t="str">
        <f>'BPU Travaux d''électricité SS4'!B403</f>
        <v>Essais, mise en service (par élément)</v>
      </c>
      <c r="C393" s="44" t="str">
        <f>'BPU Travaux d''électricité SS4'!C403</f>
        <v>Unité</v>
      </c>
      <c r="D393" s="45">
        <f>'BPU Travaux d''électricité SS4'!D403</f>
        <v>0</v>
      </c>
      <c r="E393" s="48">
        <v>1</v>
      </c>
      <c r="F393" s="225">
        <f t="shared" ref="F393" si="83">D393*E393</f>
        <v>0</v>
      </c>
      <c r="G393" s="226"/>
    </row>
    <row r="394" spans="1:7" ht="26.25" customHeight="1" x14ac:dyDescent="0.25">
      <c r="A394" s="229" t="str">
        <f>'BPU Travaux d''électricité SS4'!A404:B404</f>
        <v>6.21 - ONDULEURS</v>
      </c>
      <c r="B394" s="230"/>
      <c r="C394" s="124"/>
      <c r="D394" s="125"/>
      <c r="E394" s="126"/>
      <c r="F394" s="127"/>
      <c r="G394" s="128"/>
    </row>
    <row r="395" spans="1:7" s="14" customFormat="1" ht="31.5" customHeight="1" x14ac:dyDescent="0.25">
      <c r="A395" s="87" t="str">
        <f>'BPU Travaux d''électricité SS4'!A405</f>
        <v>6.21.1</v>
      </c>
      <c r="B395" s="46" t="str">
        <f>'BPU Travaux d''électricité SS4'!B405</f>
        <v>Fourniture et pose d'un onduleur online 1000 VA mono</v>
      </c>
      <c r="C395" s="44" t="str">
        <f>'BPU Travaux d''électricité SS4'!C405</f>
        <v>Unité</v>
      </c>
      <c r="D395" s="45">
        <f>'BPU Travaux d''électricité SS4'!D405</f>
        <v>0</v>
      </c>
      <c r="E395" s="48">
        <v>1</v>
      </c>
      <c r="F395" s="225">
        <f t="shared" ref="F395:F397" si="84">D395*E395</f>
        <v>0</v>
      </c>
      <c r="G395" s="226"/>
    </row>
    <row r="396" spans="1:7" s="14" customFormat="1" ht="31.5" customHeight="1" x14ac:dyDescent="0.25">
      <c r="A396" s="87" t="str">
        <f>'BPU Travaux d''électricité SS4'!A406</f>
        <v>6.21.2</v>
      </c>
      <c r="B396" s="46" t="str">
        <f>'BPU Travaux d''électricité SS4'!B406</f>
        <v>Fourniture et pose d'un onduleur online 1500 VA mono</v>
      </c>
      <c r="C396" s="44" t="str">
        <f>'BPU Travaux d''électricité SS4'!C406</f>
        <v>Unité</v>
      </c>
      <c r="D396" s="45">
        <f>'BPU Travaux d''électricité SS4'!D406</f>
        <v>0</v>
      </c>
      <c r="E396" s="48">
        <v>1</v>
      </c>
      <c r="F396" s="225">
        <f t="shared" si="84"/>
        <v>0</v>
      </c>
      <c r="G396" s="226"/>
    </row>
    <row r="397" spans="1:7" s="14" customFormat="1" ht="31.5" customHeight="1" x14ac:dyDescent="0.25">
      <c r="A397" s="87" t="str">
        <f>'BPU Travaux d''électricité SS4'!A407</f>
        <v>6.21.3</v>
      </c>
      <c r="B397" s="46" t="str">
        <f>'BPU Travaux d''électricité SS4'!B407</f>
        <v>Fourniture et pose d'un onduleur online 4500 VA mono</v>
      </c>
      <c r="C397" s="44" t="str">
        <f>'BPU Travaux d''électricité SS4'!C407</f>
        <v>Unité</v>
      </c>
      <c r="D397" s="45">
        <f>'BPU Travaux d''électricité SS4'!D407</f>
        <v>0</v>
      </c>
      <c r="E397" s="48">
        <v>1</v>
      </c>
      <c r="F397" s="225">
        <f t="shared" si="84"/>
        <v>0</v>
      </c>
      <c r="G397" s="226"/>
    </row>
    <row r="398" spans="1:7" s="14" customFormat="1" ht="31.5" customHeight="1" x14ac:dyDescent="0.25">
      <c r="A398" s="87" t="str">
        <f>'BPU Travaux d''électricité SS4'!A408</f>
        <v>6.21.4</v>
      </c>
      <c r="B398" s="142" t="str">
        <f>'BPU Travaux d''électricité SS4'!B408</f>
        <v>Fourniture et pose d'un onduleur online 6000 VA mono</v>
      </c>
      <c r="C398" s="146" t="str">
        <f>'BPU Travaux d''électricité SS4'!C408</f>
        <v>Unité</v>
      </c>
      <c r="D398" s="45">
        <f>'BPU Travaux d''électricité SS4'!D408</f>
        <v>0</v>
      </c>
      <c r="E398" s="48">
        <v>1</v>
      </c>
      <c r="F398" s="225">
        <f t="shared" ref="F398:F399" si="85">D398*E398</f>
        <v>0</v>
      </c>
      <c r="G398" s="226"/>
    </row>
    <row r="399" spans="1:7" s="14" customFormat="1" ht="31.5" customHeight="1" x14ac:dyDescent="0.25">
      <c r="A399" s="87" t="str">
        <f>'BPU Travaux d''électricité SS4'!A409</f>
        <v>6.21.5</v>
      </c>
      <c r="B399" s="142" t="str">
        <f>'BPU Travaux d''électricité SS4'!B409</f>
        <v>Fourniture et pose d'un onduleur online 10000 VA mono</v>
      </c>
      <c r="C399" s="146" t="str">
        <f>'BPU Travaux d''électricité SS4'!C409</f>
        <v>Unité</v>
      </c>
      <c r="D399" s="45">
        <f>'BPU Travaux d''électricité SS4'!D409</f>
        <v>0</v>
      </c>
      <c r="E399" s="48">
        <v>1</v>
      </c>
      <c r="F399" s="225">
        <f t="shared" si="85"/>
        <v>0</v>
      </c>
      <c r="G399" s="226"/>
    </row>
    <row r="400" spans="1:7" ht="13.5" thickBot="1" x14ac:dyDescent="0.3">
      <c r="A400" s="4"/>
    </row>
    <row r="401" spans="1:7" ht="24" customHeight="1" thickBot="1" x14ac:dyDescent="0.3">
      <c r="A401" s="4"/>
      <c r="C401" s="261" t="s">
        <v>48</v>
      </c>
      <c r="D401" s="262"/>
      <c r="E401" s="263"/>
      <c r="F401" s="261" t="s">
        <v>191</v>
      </c>
      <c r="G401" s="263"/>
    </row>
    <row r="402" spans="1:7" ht="32.25" customHeight="1" x14ac:dyDescent="0.25">
      <c r="A402" s="4"/>
      <c r="C402" s="259" t="str">
        <f>A12</f>
        <v xml:space="preserve">1 -  ETUDES ET DOCUMENTS OBLIGATOIRES SS4 </v>
      </c>
      <c r="D402" s="260"/>
      <c r="E402" s="260"/>
      <c r="F402" s="269">
        <f>SUM(F13:G15)</f>
        <v>0</v>
      </c>
      <c r="G402" s="270"/>
    </row>
    <row r="403" spans="1:7" ht="32.25" customHeight="1" x14ac:dyDescent="0.25">
      <c r="A403" s="4"/>
      <c r="C403" s="257" t="str">
        <f>A16</f>
        <v>2 -  ÉCHAFAUDAGES et NACELLES</v>
      </c>
      <c r="D403" s="258"/>
      <c r="E403" s="258"/>
      <c r="F403" s="255">
        <f>SUM(F18:G25)</f>
        <v>0</v>
      </c>
      <c r="G403" s="256"/>
    </row>
    <row r="404" spans="1:7" ht="32.25" customHeight="1" x14ac:dyDescent="0.25">
      <c r="A404" s="4"/>
      <c r="C404" s="257" t="str">
        <f>A26</f>
        <v>3 -  GESTION DES DECHETS</v>
      </c>
      <c r="D404" s="258"/>
      <c r="E404" s="258"/>
      <c r="F404" s="255">
        <f>SUM(F27:G29)</f>
        <v>0</v>
      </c>
      <c r="G404" s="256"/>
    </row>
    <row r="405" spans="1:7" ht="32.25" customHeight="1" x14ac:dyDescent="0.25">
      <c r="A405" s="4"/>
      <c r="C405" s="257" t="str">
        <f>A30</f>
        <v>4 - DIVERS</v>
      </c>
      <c r="D405" s="258"/>
      <c r="E405" s="258"/>
      <c r="F405" s="255">
        <f>SUM(F32:G39)</f>
        <v>0</v>
      </c>
      <c r="G405" s="256"/>
    </row>
    <row r="406" spans="1:7" ht="32.25" customHeight="1" x14ac:dyDescent="0.25">
      <c r="A406" s="4"/>
      <c r="C406" s="257" t="str">
        <f>A40</f>
        <v>5 -  INTERVENTIONS/TRAVAUX ELECTRICITE SS4</v>
      </c>
      <c r="D406" s="258"/>
      <c r="E406" s="258"/>
      <c r="F406" s="255">
        <f>SUM(F42,F44:G62,F64:G73,F75:G79,F81:G83,F85:G86,F88:G97)</f>
        <v>0</v>
      </c>
      <c r="G406" s="256"/>
    </row>
    <row r="407" spans="1:7" ht="32.25" customHeight="1" thickBot="1" x14ac:dyDescent="0.3">
      <c r="A407" s="4"/>
      <c r="C407" s="257" t="str">
        <f>A98</f>
        <v>6 -  FOURNITURE ET POSE APAREILLAGES ET INSTALLATIONS ELECTRIQUES</v>
      </c>
      <c r="D407" s="258"/>
      <c r="E407" s="258"/>
      <c r="F407" s="255">
        <f>SUM(F100:G105,F107:G154,F156:G167,F169,F171:G174,F176:G221,F223,F225:G242,F244:G246,F248:G264,F266:G268,F270:G272,F274:G278,F281,F283:G291,F293:G302,F304:G311,F313:G323,F326:G328,F330,F336:G369,F371:G381,F384:G386,F388:G393,F395:G399)</f>
        <v>0</v>
      </c>
      <c r="G407" s="256"/>
    </row>
    <row r="408" spans="1:7" ht="32.25" customHeight="1" thickBot="1" x14ac:dyDescent="0.3">
      <c r="C408" s="264" t="s">
        <v>49</v>
      </c>
      <c r="D408" s="265"/>
      <c r="E408" s="266"/>
      <c r="F408" s="267">
        <f>SUM(F402:G407)</f>
        <v>0</v>
      </c>
      <c r="G408" s="268"/>
    </row>
  </sheetData>
  <mergeCells count="423">
    <mergeCell ref="F331:G331"/>
    <mergeCell ref="F332:G332"/>
    <mergeCell ref="F333:G333"/>
    <mergeCell ref="F334:G334"/>
    <mergeCell ref="F364:G364"/>
    <mergeCell ref="F365:G365"/>
    <mergeCell ref="F366:G366"/>
    <mergeCell ref="F367:G367"/>
    <mergeCell ref="F368:G368"/>
    <mergeCell ref="F369:G369"/>
    <mergeCell ref="F377:G377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286:G286"/>
    <mergeCell ref="F287:G287"/>
    <mergeCell ref="F288:G288"/>
    <mergeCell ref="F289:G289"/>
    <mergeCell ref="F290:G290"/>
    <mergeCell ref="F291:G291"/>
    <mergeCell ref="F166:G166"/>
    <mergeCell ref="F167:G167"/>
    <mergeCell ref="F160:G160"/>
    <mergeCell ref="F161:G161"/>
    <mergeCell ref="F162:G162"/>
    <mergeCell ref="F163:G163"/>
    <mergeCell ref="F164:G164"/>
    <mergeCell ref="F165:G165"/>
    <mergeCell ref="F148:G148"/>
    <mergeCell ref="F149:G149"/>
    <mergeCell ref="F150:G150"/>
    <mergeCell ref="F151:G151"/>
    <mergeCell ref="F152:G152"/>
    <mergeCell ref="F153:G153"/>
    <mergeCell ref="F158:G158"/>
    <mergeCell ref="F159:G159"/>
    <mergeCell ref="F145:G145"/>
    <mergeCell ref="F146:G146"/>
    <mergeCell ref="F147:G147"/>
    <mergeCell ref="F154:G154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A394:B394"/>
    <mergeCell ref="F398:G398"/>
    <mergeCell ref="F399:G399"/>
    <mergeCell ref="A387:B387"/>
    <mergeCell ref="F388:G388"/>
    <mergeCell ref="F389:G389"/>
    <mergeCell ref="F390:G390"/>
    <mergeCell ref="F391:G391"/>
    <mergeCell ref="F392:G392"/>
    <mergeCell ref="F393:G393"/>
    <mergeCell ref="F395:G395"/>
    <mergeCell ref="F396:G396"/>
    <mergeCell ref="F397:G397"/>
    <mergeCell ref="F386:G386"/>
    <mergeCell ref="A370:B370"/>
    <mergeCell ref="F371:G371"/>
    <mergeCell ref="F372:G372"/>
    <mergeCell ref="F373:G373"/>
    <mergeCell ref="F374:G374"/>
    <mergeCell ref="F375:G375"/>
    <mergeCell ref="F376:G376"/>
    <mergeCell ref="A382:B382"/>
    <mergeCell ref="F378:G378"/>
    <mergeCell ref="F379:G379"/>
    <mergeCell ref="F380:G380"/>
    <mergeCell ref="F381:G381"/>
    <mergeCell ref="A383:B383"/>
    <mergeCell ref="F384:G384"/>
    <mergeCell ref="A335:B335"/>
    <mergeCell ref="F336:G336"/>
    <mergeCell ref="F337:G337"/>
    <mergeCell ref="F338:G338"/>
    <mergeCell ref="F339:G339"/>
    <mergeCell ref="F328:G328"/>
    <mergeCell ref="A329:B329"/>
    <mergeCell ref="F330:G330"/>
    <mergeCell ref="F385:G385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40:G340"/>
    <mergeCell ref="F341:G341"/>
    <mergeCell ref="F363:G363"/>
    <mergeCell ref="F313:G313"/>
    <mergeCell ref="F314:G314"/>
    <mergeCell ref="F315:G315"/>
    <mergeCell ref="A324:B324"/>
    <mergeCell ref="A325:B325"/>
    <mergeCell ref="F326:G326"/>
    <mergeCell ref="F327:G327"/>
    <mergeCell ref="F304:G304"/>
    <mergeCell ref="F305:G305"/>
    <mergeCell ref="F306:G306"/>
    <mergeCell ref="F307:G307"/>
    <mergeCell ref="F308:G308"/>
    <mergeCell ref="F309:G309"/>
    <mergeCell ref="F310:G310"/>
    <mergeCell ref="F316:G316"/>
    <mergeCell ref="F317:G317"/>
    <mergeCell ref="F318:G318"/>
    <mergeCell ref="F319:G319"/>
    <mergeCell ref="F320:G320"/>
    <mergeCell ref="F321:G321"/>
    <mergeCell ref="F311:G311"/>
    <mergeCell ref="F322:G322"/>
    <mergeCell ref="F323:G323"/>
    <mergeCell ref="A292:B292"/>
    <mergeCell ref="F293:G293"/>
    <mergeCell ref="F294:G294"/>
    <mergeCell ref="F295:G295"/>
    <mergeCell ref="F296:G296"/>
    <mergeCell ref="F297:G297"/>
    <mergeCell ref="F298:G298"/>
    <mergeCell ref="A303:B303"/>
    <mergeCell ref="A312:B312"/>
    <mergeCell ref="F299:G299"/>
    <mergeCell ref="F300:G300"/>
    <mergeCell ref="F301:G301"/>
    <mergeCell ref="F302:G302"/>
    <mergeCell ref="A282:B282"/>
    <mergeCell ref="F283:G283"/>
    <mergeCell ref="F284:G284"/>
    <mergeCell ref="F285:G285"/>
    <mergeCell ref="A273:B273"/>
    <mergeCell ref="F274:G274"/>
    <mergeCell ref="F275:G275"/>
    <mergeCell ref="F276:G276"/>
    <mergeCell ref="A279:B279"/>
    <mergeCell ref="A280:B280"/>
    <mergeCell ref="F277:G277"/>
    <mergeCell ref="F278:G278"/>
    <mergeCell ref="A247:B247"/>
    <mergeCell ref="F248:G248"/>
    <mergeCell ref="F249:G249"/>
    <mergeCell ref="F250:G250"/>
    <mergeCell ref="A265:B265"/>
    <mergeCell ref="F266:G266"/>
    <mergeCell ref="F267:G267"/>
    <mergeCell ref="A269:B269"/>
    <mergeCell ref="F251:G251"/>
    <mergeCell ref="F252:G252"/>
    <mergeCell ref="F253:G253"/>
    <mergeCell ref="A224:B224"/>
    <mergeCell ref="F227:G227"/>
    <mergeCell ref="F228:G228"/>
    <mergeCell ref="A222:B222"/>
    <mergeCell ref="F223:G223"/>
    <mergeCell ref="F191:G191"/>
    <mergeCell ref="F192:G192"/>
    <mergeCell ref="F193:G193"/>
    <mergeCell ref="A243:B243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C408:E408"/>
    <mergeCell ref="C406:E406"/>
    <mergeCell ref="F408:G408"/>
    <mergeCell ref="F401:G401"/>
    <mergeCell ref="F402:G402"/>
    <mergeCell ref="F403:G403"/>
    <mergeCell ref="F404:G404"/>
    <mergeCell ref="F405:G405"/>
    <mergeCell ref="F406:G406"/>
    <mergeCell ref="C407:E407"/>
    <mergeCell ref="C403:E403"/>
    <mergeCell ref="F407:G407"/>
    <mergeCell ref="C404:E404"/>
    <mergeCell ref="C402:E402"/>
    <mergeCell ref="C405:E405"/>
    <mergeCell ref="C401:E401"/>
    <mergeCell ref="F121:G121"/>
    <mergeCell ref="F122:G122"/>
    <mergeCell ref="F123:G123"/>
    <mergeCell ref="F124:G124"/>
    <mergeCell ref="F125:G125"/>
    <mergeCell ref="F126:G126"/>
    <mergeCell ref="F254:G254"/>
    <mergeCell ref="F255:G255"/>
    <mergeCell ref="F256:G256"/>
    <mergeCell ref="F257:G257"/>
    <mergeCell ref="F258:G258"/>
    <mergeCell ref="F259:G259"/>
    <mergeCell ref="F244:G244"/>
    <mergeCell ref="F245:G245"/>
    <mergeCell ref="F246:G246"/>
    <mergeCell ref="F270:G270"/>
    <mergeCell ref="F271:G271"/>
    <mergeCell ref="F272:G272"/>
    <mergeCell ref="F281:G281"/>
    <mergeCell ref="F27:G27"/>
    <mergeCell ref="A41:B41"/>
    <mergeCell ref="F42:G42"/>
    <mergeCell ref="F58:G58"/>
    <mergeCell ref="A63:B63"/>
    <mergeCell ref="A43:B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29:G29"/>
    <mergeCell ref="F18:G18"/>
    <mergeCell ref="F19:G19"/>
    <mergeCell ref="F21:G21"/>
    <mergeCell ref="F22:G22"/>
    <mergeCell ref="F23:G23"/>
    <mergeCell ref="F24:G24"/>
    <mergeCell ref="F25:G25"/>
    <mergeCell ref="F20:G20"/>
    <mergeCell ref="A26:B26"/>
    <mergeCell ref="F26:G26"/>
    <mergeCell ref="F32:G32"/>
    <mergeCell ref="F33:G33"/>
    <mergeCell ref="A34:E34"/>
    <mergeCell ref="F34:G34"/>
    <mergeCell ref="F35:G35"/>
    <mergeCell ref="F36:G36"/>
    <mergeCell ref="F37:G37"/>
    <mergeCell ref="A40:B40"/>
    <mergeCell ref="F40:G40"/>
    <mergeCell ref="F38:G38"/>
    <mergeCell ref="F39:G39"/>
    <mergeCell ref="A2:G2"/>
    <mergeCell ref="A3:G3"/>
    <mergeCell ref="A30:B30"/>
    <mergeCell ref="F30:G30"/>
    <mergeCell ref="A31:E31"/>
    <mergeCell ref="F31:G31"/>
    <mergeCell ref="A12:B12"/>
    <mergeCell ref="A16:B16"/>
    <mergeCell ref="A5:G5"/>
    <mergeCell ref="A7:G7"/>
    <mergeCell ref="C8:D8"/>
    <mergeCell ref="E8:G8"/>
    <mergeCell ref="A6:G6"/>
    <mergeCell ref="F11:G11"/>
    <mergeCell ref="F13:G13"/>
    <mergeCell ref="F14:G14"/>
    <mergeCell ref="F15:G15"/>
    <mergeCell ref="F12:G12"/>
    <mergeCell ref="D10:G10"/>
    <mergeCell ref="F16:G16"/>
    <mergeCell ref="F28:G28"/>
    <mergeCell ref="A17:E17"/>
    <mergeCell ref="A20:E20"/>
    <mergeCell ref="F17:G17"/>
    <mergeCell ref="F56:G56"/>
    <mergeCell ref="F57:G57"/>
    <mergeCell ref="F79:G79"/>
    <mergeCell ref="F64:G64"/>
    <mergeCell ref="F65:G65"/>
    <mergeCell ref="F66:G66"/>
    <mergeCell ref="F67:G67"/>
    <mergeCell ref="F59:G59"/>
    <mergeCell ref="F60:G60"/>
    <mergeCell ref="F61:G61"/>
    <mergeCell ref="F62:G62"/>
    <mergeCell ref="F68:G68"/>
    <mergeCell ref="F69:G69"/>
    <mergeCell ref="F70:G70"/>
    <mergeCell ref="F71:G71"/>
    <mergeCell ref="F72:G72"/>
    <mergeCell ref="F73:G73"/>
    <mergeCell ref="A74:B74"/>
    <mergeCell ref="F75:G75"/>
    <mergeCell ref="F76:G76"/>
    <mergeCell ref="F77:G77"/>
    <mergeCell ref="F78:G78"/>
    <mergeCell ref="F92:G92"/>
    <mergeCell ref="F93:G93"/>
    <mergeCell ref="F94:G94"/>
    <mergeCell ref="A80:B80"/>
    <mergeCell ref="F81:G81"/>
    <mergeCell ref="F82:G82"/>
    <mergeCell ref="F83:G83"/>
    <mergeCell ref="A84:G84"/>
    <mergeCell ref="F85:G85"/>
    <mergeCell ref="F86:G86"/>
    <mergeCell ref="A87:B87"/>
    <mergeCell ref="F88:G88"/>
    <mergeCell ref="F89:G89"/>
    <mergeCell ref="F90:G90"/>
    <mergeCell ref="F91:G91"/>
    <mergeCell ref="F95:G95"/>
    <mergeCell ref="F96:G96"/>
    <mergeCell ref="F97:G97"/>
    <mergeCell ref="F109:G109"/>
    <mergeCell ref="F98:G98"/>
    <mergeCell ref="F110:G110"/>
    <mergeCell ref="F111:G111"/>
    <mergeCell ref="F101:G101"/>
    <mergeCell ref="F102:G102"/>
    <mergeCell ref="F103:G103"/>
    <mergeCell ref="F104:G104"/>
    <mergeCell ref="F105:G105"/>
    <mergeCell ref="A98:B98"/>
    <mergeCell ref="A99:B99"/>
    <mergeCell ref="F100:G100"/>
    <mergeCell ref="A106:B106"/>
    <mergeCell ref="F107:G107"/>
    <mergeCell ref="F108:G108"/>
    <mergeCell ref="A155:B155"/>
    <mergeCell ref="F156:G156"/>
    <mergeCell ref="F157:G157"/>
    <mergeCell ref="A168:B168"/>
    <mergeCell ref="F169:G169"/>
    <mergeCell ref="F181:G181"/>
    <mergeCell ref="F182:G182"/>
    <mergeCell ref="F183:G183"/>
    <mergeCell ref="F184:G184"/>
    <mergeCell ref="A170:B170"/>
    <mergeCell ref="F171:G171"/>
    <mergeCell ref="A175:B175"/>
    <mergeCell ref="F176:G176"/>
    <mergeCell ref="F177:G177"/>
    <mergeCell ref="F178:G178"/>
    <mergeCell ref="F172:G172"/>
    <mergeCell ref="F173:G173"/>
    <mergeCell ref="F174:G174"/>
    <mergeCell ref="F185:G185"/>
    <mergeCell ref="F186:G186"/>
    <mergeCell ref="F187:G187"/>
    <mergeCell ref="F188:G188"/>
    <mergeCell ref="F189:G189"/>
    <mergeCell ref="F190:G190"/>
    <mergeCell ref="F179:G179"/>
    <mergeCell ref="F180:G180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18:G218"/>
    <mergeCell ref="F219:G219"/>
    <mergeCell ref="F220:G220"/>
    <mergeCell ref="F221:G221"/>
    <mergeCell ref="F225:G225"/>
    <mergeCell ref="F226:G226"/>
    <mergeCell ref="F264:G264"/>
    <mergeCell ref="F268:G268"/>
    <mergeCell ref="F237:G237"/>
    <mergeCell ref="F238:G238"/>
    <mergeCell ref="F239:G239"/>
    <mergeCell ref="F240:G240"/>
    <mergeCell ref="F241:G241"/>
    <mergeCell ref="F242:G242"/>
    <mergeCell ref="F262:G262"/>
    <mergeCell ref="F263:G263"/>
    <mergeCell ref="F260:G260"/>
    <mergeCell ref="F261:G261"/>
  </mergeCells>
  <pageMargins left="0.23622047244094491" right="0.23622047244094491" top="0.59055118110236227" bottom="0.59055118110236227" header="0.31496062992125984" footer="0.31496062992125984"/>
  <pageSetup paperSize="9" scale="65" fitToHeight="0" orientation="portrait" r:id="rId1"/>
  <headerFooter>
    <oddFooter>&amp;LLOT 2
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ea30ce7-acb5-46eb-a7f1-cb8b0f02b04f">
      <UserInfo>
        <DisplayName>Johan DEKOUN</DisplayName>
        <AccountId>21</AccountId>
        <AccountType/>
      </UserInfo>
      <UserInfo>
        <DisplayName>Delphine MONTOURCY</DisplayName>
        <AccountId>10</AccountId>
        <AccountType/>
      </UserInfo>
      <UserInfo>
        <DisplayName>Alexandre MONTOURCY</DisplayName>
        <AccountId>12</AccountId>
        <AccountType/>
      </UserInfo>
      <UserInfo>
        <DisplayName>Valérie ONFROY</DisplayName>
        <AccountId>14</AccountId>
        <AccountType/>
      </UserInfo>
      <UserInfo>
        <DisplayName>Laure Jean Louis</DisplayName>
        <AccountId>17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A92581FBD54F408BE7866A32554ADE" ma:contentTypeVersion="11" ma:contentTypeDescription="Crée un document." ma:contentTypeScope="" ma:versionID="e321106bafc2fdfb801b8e1ed9f73249">
  <xsd:schema xmlns:xsd="http://www.w3.org/2001/XMLSchema" xmlns:xs="http://www.w3.org/2001/XMLSchema" xmlns:p="http://schemas.microsoft.com/office/2006/metadata/properties" xmlns:ns2="a7a0237f-51bd-455c-a4df-e5cb67fa7f59" xmlns:ns3="0ea30ce7-acb5-46eb-a7f1-cb8b0f02b04f" targetNamespace="http://schemas.microsoft.com/office/2006/metadata/properties" ma:root="true" ma:fieldsID="2c91e344cd24045bfe07be5e4281de5f" ns2:_="" ns3:_="">
    <xsd:import namespace="a7a0237f-51bd-455c-a4df-e5cb67fa7f59"/>
    <xsd:import namespace="0ea30ce7-acb5-46eb-a7f1-cb8b0f02b0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a0237f-51bd-455c-a4df-e5cb67fa7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a30ce7-acb5-46eb-a7f1-cb8b0f02b04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F4A47D-B950-46AD-82DC-085D1F34C9EB}">
  <ds:schemaRefs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a7a0237f-51bd-455c-a4df-e5cb67fa7f59"/>
    <ds:schemaRef ds:uri="http://schemas.microsoft.com/office/infopath/2007/PartnerControls"/>
    <ds:schemaRef ds:uri="0ea30ce7-acb5-46eb-a7f1-cb8b0f02b04f"/>
  </ds:schemaRefs>
</ds:datastoreItem>
</file>

<file path=customXml/itemProps2.xml><?xml version="1.0" encoding="utf-8"?>
<ds:datastoreItem xmlns:ds="http://schemas.openxmlformats.org/officeDocument/2006/customXml" ds:itemID="{2EBC4AC6-5833-414B-AD42-3DC5BCECC3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a0237f-51bd-455c-a4df-e5cb67fa7f59"/>
    <ds:schemaRef ds:uri="0ea30ce7-acb5-46eb-a7f1-cb8b0f02b0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C12889-C3A0-4ACC-9396-3EFE539760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BPU Travaux d'électricité SS4</vt:lpstr>
      <vt:lpstr>DQE Travaux d'électricité SS4</vt:lpstr>
      <vt:lpstr>'BPU Travaux d''électricité SS4'!Impression_des_titres</vt:lpstr>
      <vt:lpstr>'DQE Travaux d''électricité SS4'!Impression_des_titres</vt:lpstr>
      <vt:lpstr>'BPU Travaux d''électricité SS4'!Zone_d_impression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PAOLO GISELLE</dc:creator>
  <cp:keywords/>
  <dc:description/>
  <cp:lastModifiedBy>Gladys VILLARSIN LOUISOR</cp:lastModifiedBy>
  <cp:revision/>
  <cp:lastPrinted>2025-07-29T13:50:58Z</cp:lastPrinted>
  <dcterms:created xsi:type="dcterms:W3CDTF">2016-05-05T15:15:08Z</dcterms:created>
  <dcterms:modified xsi:type="dcterms:W3CDTF">2025-07-29T15:56:16Z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0x01010043A92581FBD54F408BE7866A32554ADE</vt:lpwstr>
  </property>
</Properties>
</file>